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45" yWindow="30" windowWidth="8640" windowHeight="9570"/>
  </bookViews>
  <sheets>
    <sheet name="вед" sheetId="3" r:id="rId1"/>
  </sheets>
  <definedNames>
    <definedName name="_xlnm._FilterDatabase" localSheetId="0" hidden="1">вед!#REF!</definedName>
    <definedName name="BFT_Print_Titles" localSheetId="0">вед!$12:$13</definedName>
    <definedName name="_xlnm.Print_Titles" localSheetId="0">вед!$12:$13</definedName>
  </definedNames>
  <calcPr calcId="125725"/>
</workbook>
</file>

<file path=xl/calcChain.xml><?xml version="1.0" encoding="utf-8"?>
<calcChain xmlns="http://schemas.openxmlformats.org/spreadsheetml/2006/main">
  <c r="H143" i="3"/>
  <c r="H142" s="1"/>
  <c r="H141" s="1"/>
  <c r="H161"/>
  <c r="H160" s="1"/>
  <c r="H159" s="1"/>
  <c r="H158" s="1"/>
  <c r="H157" s="1"/>
  <c r="H212"/>
  <c r="H211" s="1"/>
  <c r="H210" s="1"/>
  <c r="H209" s="1"/>
  <c r="J188"/>
  <c r="J187" s="1"/>
  <c r="J186" s="1"/>
  <c r="I188"/>
  <c r="I187" s="1"/>
  <c r="I186" s="1"/>
  <c r="H188"/>
  <c r="H187" s="1"/>
  <c r="H186" s="1"/>
  <c r="J184"/>
  <c r="J183" s="1"/>
  <c r="J182" s="1"/>
  <c r="I184"/>
  <c r="I183" s="1"/>
  <c r="I182" s="1"/>
  <c r="H184"/>
  <c r="H183" s="1"/>
  <c r="H182" s="1"/>
  <c r="J180"/>
  <c r="J179" s="1"/>
  <c r="J178" s="1"/>
  <c r="I180"/>
  <c r="I179" s="1"/>
  <c r="I178" s="1"/>
  <c r="H180"/>
  <c r="H179" s="1"/>
  <c r="H178" s="1"/>
  <c r="I172"/>
  <c r="I171" s="1"/>
  <c r="I170" s="1"/>
  <c r="J172"/>
  <c r="J171" s="1"/>
  <c r="J170" s="1"/>
  <c r="H172"/>
  <c r="H171" s="1"/>
  <c r="H170" s="1"/>
  <c r="I168"/>
  <c r="I167" s="1"/>
  <c r="I166" s="1"/>
  <c r="J168"/>
  <c r="J167" s="1"/>
  <c r="J166" s="1"/>
  <c r="H168"/>
  <c r="H167" s="1"/>
  <c r="H166" s="1"/>
  <c r="I155"/>
  <c r="I154" s="1"/>
  <c r="I153" s="1"/>
  <c r="J155"/>
  <c r="J154" s="1"/>
  <c r="J153" s="1"/>
  <c r="H155"/>
  <c r="H154" s="1"/>
  <c r="H153" s="1"/>
  <c r="I124"/>
  <c r="I123" s="1"/>
  <c r="I122" s="1"/>
  <c r="I121" s="1"/>
  <c r="J124"/>
  <c r="J123" s="1"/>
  <c r="J122" s="1"/>
  <c r="J121" s="1"/>
  <c r="H124"/>
  <c r="H123" s="1"/>
  <c r="H122" s="1"/>
  <c r="H121" s="1"/>
  <c r="H83"/>
  <c r="H82" s="1"/>
  <c r="H81" s="1"/>
  <c r="H80" s="1"/>
  <c r="H56"/>
  <c r="H55" s="1"/>
  <c r="H54" s="1"/>
  <c r="H53" s="1"/>
  <c r="H34"/>
  <c r="H33" s="1"/>
  <c r="H32" s="1"/>
  <c r="I24"/>
  <c r="I23" s="1"/>
  <c r="I22" s="1"/>
  <c r="J24"/>
  <c r="J23" s="1"/>
  <c r="J22" s="1"/>
  <c r="H24"/>
  <c r="H23" s="1"/>
  <c r="H22" s="1"/>
  <c r="H151"/>
  <c r="H150" s="1"/>
  <c r="H149" s="1"/>
  <c r="H131"/>
  <c r="H130" s="1"/>
  <c r="H129" s="1"/>
  <c r="J119"/>
  <c r="J118" s="1"/>
  <c r="J117" s="1"/>
  <c r="I119"/>
  <c r="I118" s="1"/>
  <c r="I117" s="1"/>
  <c r="J109"/>
  <c r="J108" s="1"/>
  <c r="J107" s="1"/>
  <c r="I109"/>
  <c r="I108" s="1"/>
  <c r="I107" s="1"/>
  <c r="J219"/>
  <c r="J218" s="1"/>
  <c r="J216" s="1"/>
  <c r="J215" s="1"/>
  <c r="J214" s="1"/>
  <c r="I219"/>
  <c r="I218" s="1"/>
  <c r="H219"/>
  <c r="H218" s="1"/>
  <c r="J135"/>
  <c r="J134" s="1"/>
  <c r="J133" s="1"/>
  <c r="J194"/>
  <c r="J193" s="1"/>
  <c r="J192" s="1"/>
  <c r="I194"/>
  <c r="I193" s="1"/>
  <c r="I192" s="1"/>
  <c r="H194"/>
  <c r="H193" s="1"/>
  <c r="H192" s="1"/>
  <c r="H62"/>
  <c r="H61" s="1"/>
  <c r="H60" s="1"/>
  <c r="H59" s="1"/>
  <c r="H58" s="1"/>
  <c r="H119"/>
  <c r="H118" s="1"/>
  <c r="H117" s="1"/>
  <c r="H109"/>
  <c r="H108" s="1"/>
  <c r="H107" s="1"/>
  <c r="J105"/>
  <c r="J104" s="1"/>
  <c r="J103" s="1"/>
  <c r="I105"/>
  <c r="I104" s="1"/>
  <c r="I103" s="1"/>
  <c r="H105"/>
  <c r="H104" s="1"/>
  <c r="H103" s="1"/>
  <c r="J42"/>
  <c r="I42"/>
  <c r="J68"/>
  <c r="J67" s="1"/>
  <c r="J66" s="1"/>
  <c r="J65" s="1"/>
  <c r="J64" s="1"/>
  <c r="I68"/>
  <c r="I67" s="1"/>
  <c r="I66" s="1"/>
  <c r="I65" s="1"/>
  <c r="I64" s="1"/>
  <c r="H42"/>
  <c r="J234"/>
  <c r="I234"/>
  <c r="H234"/>
  <c r="J232"/>
  <c r="J231" s="1"/>
  <c r="I232"/>
  <c r="I231" s="1"/>
  <c r="H232"/>
  <c r="H231" s="1"/>
  <c r="I92"/>
  <c r="H92"/>
  <c r="J99"/>
  <c r="J98" s="1"/>
  <c r="J97" s="1"/>
  <c r="J96" s="1"/>
  <c r="J95" s="1"/>
  <c r="I99"/>
  <c r="I98" s="1"/>
  <c r="I97" s="1"/>
  <c r="I96" s="1"/>
  <c r="H99"/>
  <c r="H98" s="1"/>
  <c r="H97" s="1"/>
  <c r="H96" s="1"/>
  <c r="J113"/>
  <c r="I113"/>
  <c r="J115"/>
  <c r="I115"/>
  <c r="J139"/>
  <c r="J138" s="1"/>
  <c r="J137" s="1"/>
  <c r="I139"/>
  <c r="I138" s="1"/>
  <c r="I137" s="1"/>
  <c r="J147"/>
  <c r="J146" s="1"/>
  <c r="J145" s="1"/>
  <c r="I147"/>
  <c r="I146" s="1"/>
  <c r="I145" s="1"/>
  <c r="J176"/>
  <c r="J175" s="1"/>
  <c r="J174" s="1"/>
  <c r="J165" s="1"/>
  <c r="J164" s="1"/>
  <c r="I176"/>
  <c r="I175" s="1"/>
  <c r="I174" s="1"/>
  <c r="I165" s="1"/>
  <c r="I164" s="1"/>
  <c r="J198"/>
  <c r="I198"/>
  <c r="J200"/>
  <c r="I200"/>
  <c r="J203"/>
  <c r="J202" s="1"/>
  <c r="I203"/>
  <c r="I202" s="1"/>
  <c r="J207"/>
  <c r="J206" s="1"/>
  <c r="J205" s="1"/>
  <c r="I207"/>
  <c r="I206" s="1"/>
  <c r="I205" s="1"/>
  <c r="J226"/>
  <c r="J225" s="1"/>
  <c r="J224" s="1"/>
  <c r="J223" s="1"/>
  <c r="J222" s="1"/>
  <c r="J221" s="1"/>
  <c r="I226"/>
  <c r="I225" s="1"/>
  <c r="I224" s="1"/>
  <c r="I223" s="1"/>
  <c r="I222" s="1"/>
  <c r="I221" s="1"/>
  <c r="J241"/>
  <c r="J240" s="1"/>
  <c r="J239" s="1"/>
  <c r="J238" s="1"/>
  <c r="J237" s="1"/>
  <c r="J236" s="1"/>
  <c r="I241"/>
  <c r="I240" s="1"/>
  <c r="I239" s="1"/>
  <c r="I238" s="1"/>
  <c r="I237" s="1"/>
  <c r="I236" s="1"/>
  <c r="J30"/>
  <c r="J29" s="1"/>
  <c r="J28" s="1"/>
  <c r="J27" s="1"/>
  <c r="J26" s="1"/>
  <c r="I30"/>
  <c r="I29" s="1"/>
  <c r="I28" s="1"/>
  <c r="I27" s="1"/>
  <c r="I26" s="1"/>
  <c r="J20"/>
  <c r="J19" s="1"/>
  <c r="J18" s="1"/>
  <c r="J17" s="1"/>
  <c r="J16" s="1"/>
  <c r="I20"/>
  <c r="I19" s="1"/>
  <c r="I18" s="1"/>
  <c r="I17" s="1"/>
  <c r="I16" s="1"/>
  <c r="J40"/>
  <c r="I40"/>
  <c r="J44"/>
  <c r="I44"/>
  <c r="J47"/>
  <c r="J46" s="1"/>
  <c r="I47"/>
  <c r="I46" s="1"/>
  <c r="J51"/>
  <c r="J50" s="1"/>
  <c r="J49" s="1"/>
  <c r="I51"/>
  <c r="I50" s="1"/>
  <c r="I49" s="1"/>
  <c r="J74"/>
  <c r="J73" s="1"/>
  <c r="J72" s="1"/>
  <c r="I74"/>
  <c r="I73" s="1"/>
  <c r="I72" s="1"/>
  <c r="J78"/>
  <c r="J77" s="1"/>
  <c r="J76" s="1"/>
  <c r="I78"/>
  <c r="I77" s="1"/>
  <c r="I76" s="1"/>
  <c r="J89"/>
  <c r="J88" s="1"/>
  <c r="J87" s="1"/>
  <c r="J86" s="1"/>
  <c r="J85" s="1"/>
  <c r="I90"/>
  <c r="I89" s="1"/>
  <c r="I88" s="1"/>
  <c r="I87" s="1"/>
  <c r="I86" s="1"/>
  <c r="I85" s="1"/>
  <c r="H40"/>
  <c r="H44"/>
  <c r="H47"/>
  <c r="H46" s="1"/>
  <c r="H51"/>
  <c r="H50" s="1"/>
  <c r="H49" s="1"/>
  <c r="H20"/>
  <c r="H16" s="1"/>
  <c r="H30"/>
  <c r="H29" s="1"/>
  <c r="H28" s="1"/>
  <c r="H68"/>
  <c r="H67" s="1"/>
  <c r="H74"/>
  <c r="H73" s="1"/>
  <c r="H72" s="1"/>
  <c r="H78"/>
  <c r="H77" s="1"/>
  <c r="H76" s="1"/>
  <c r="H90"/>
  <c r="H113"/>
  <c r="H115"/>
  <c r="H139"/>
  <c r="H138" s="1"/>
  <c r="H137" s="1"/>
  <c r="H147"/>
  <c r="H146" s="1"/>
  <c r="H176"/>
  <c r="H175" s="1"/>
  <c r="H174" s="1"/>
  <c r="H198"/>
  <c r="H200"/>
  <c r="H203"/>
  <c r="H202" s="1"/>
  <c r="H207"/>
  <c r="H206" s="1"/>
  <c r="H205" s="1"/>
  <c r="H226"/>
  <c r="H225" s="1"/>
  <c r="H224" s="1"/>
  <c r="H223" s="1"/>
  <c r="H222" s="1"/>
  <c r="H221" s="1"/>
  <c r="H241"/>
  <c r="H240" s="1"/>
  <c r="H239" s="1"/>
  <c r="G190"/>
  <c r="G101"/>
  <c r="G86" s="1"/>
  <c r="G16"/>
  <c r="G26"/>
  <c r="G36"/>
  <c r="G64"/>
  <c r="G70"/>
  <c r="G222"/>
  <c r="G237"/>
  <c r="H145"/>
  <c r="H89" l="1"/>
  <c r="H88" s="1"/>
  <c r="H87" s="1"/>
  <c r="H86" s="1"/>
  <c r="H85" s="1"/>
  <c r="I230"/>
  <c r="H19"/>
  <c r="H18" s="1"/>
  <c r="H17" s="1"/>
  <c r="H230"/>
  <c r="H229" s="1"/>
  <c r="H228" s="1"/>
  <c r="H197"/>
  <c r="H196" s="1"/>
  <c r="H191" s="1"/>
  <c r="H165"/>
  <c r="H164" s="1"/>
  <c r="H128"/>
  <c r="H127" s="1"/>
  <c r="H27"/>
  <c r="H26" s="1"/>
  <c r="I112"/>
  <c r="I111" s="1"/>
  <c r="J128"/>
  <c r="J127" s="1"/>
  <c r="J126" s="1"/>
  <c r="J112"/>
  <c r="J111" s="1"/>
  <c r="J102" s="1"/>
  <c r="J101" s="1"/>
  <c r="J94" s="1"/>
  <c r="J197"/>
  <c r="J196" s="1"/>
  <c r="G14"/>
  <c r="G244" s="1"/>
  <c r="H112"/>
  <c r="H111" s="1"/>
  <c r="H102" s="1"/>
  <c r="H101" s="1"/>
  <c r="H71"/>
  <c r="H70" s="1"/>
  <c r="J39"/>
  <c r="I197"/>
  <c r="I196" s="1"/>
  <c r="I191" s="1"/>
  <c r="I190" s="1"/>
  <c r="I163" s="1"/>
  <c r="I39"/>
  <c r="I38" s="1"/>
  <c r="I37" s="1"/>
  <c r="I36" s="1"/>
  <c r="J230"/>
  <c r="H66"/>
  <c r="H65"/>
  <c r="H64" s="1"/>
  <c r="H238"/>
  <c r="H237"/>
  <c r="H236" s="1"/>
  <c r="J229"/>
  <c r="J228"/>
  <c r="I216"/>
  <c r="I215" s="1"/>
  <c r="I214" s="1"/>
  <c r="I217"/>
  <c r="I228"/>
  <c r="I229"/>
  <c r="H216"/>
  <c r="H217"/>
  <c r="H214"/>
  <c r="H215"/>
  <c r="J38"/>
  <c r="J37" s="1"/>
  <c r="J36" s="1"/>
  <c r="I128"/>
  <c r="I127" s="1"/>
  <c r="I126" s="1"/>
  <c r="J71"/>
  <c r="J70" s="1"/>
  <c r="J191"/>
  <c r="J190" s="1"/>
  <c r="J163" s="1"/>
  <c r="I71"/>
  <c r="I70" s="1"/>
  <c r="I102"/>
  <c r="I101" s="1"/>
  <c r="H95"/>
  <c r="I95"/>
  <c r="J217"/>
  <c r="H39"/>
  <c r="H38" s="1"/>
  <c r="H37" s="1"/>
  <c r="H36" s="1"/>
  <c r="J15" l="1"/>
  <c r="H126"/>
  <c r="H94"/>
  <c r="I15"/>
  <c r="H190"/>
  <c r="H163" s="1"/>
  <c r="H15"/>
  <c r="J14"/>
  <c r="J244" s="1"/>
  <c r="I94"/>
  <c r="I14" s="1"/>
  <c r="I244" s="1"/>
  <c r="H14" l="1"/>
  <c r="H244" s="1"/>
</calcChain>
</file>

<file path=xl/sharedStrings.xml><?xml version="1.0" encoding="utf-8"?>
<sst xmlns="http://schemas.openxmlformats.org/spreadsheetml/2006/main" count="1028" uniqueCount="200">
  <si>
    <t>Иные межбюджетные трансферты</t>
  </si>
  <si>
    <t>540</t>
  </si>
  <si>
    <t>0503</t>
  </si>
  <si>
    <t>2013</t>
  </si>
  <si>
    <t>3</t>
  </si>
  <si>
    <t>4</t>
  </si>
  <si>
    <t>5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</si>
  <si>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</si>
  <si>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</si>
  <si>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</si>
  <si>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</si>
  <si>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500</t>
  </si>
  <si>
    <t>899420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</si>
  <si>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</si>
  <si>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</si>
  <si>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</si>
  <si>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</si>
  <si>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Мероприятие «Содержание автомобильных дорог   местного значения»</t>
  </si>
  <si>
    <t>Благоустройство</t>
  </si>
  <si>
    <t>Резервные фонды</t>
  </si>
  <si>
    <t>0111</t>
  </si>
  <si>
    <t>Другие общегосударственные вопросы</t>
  </si>
  <si>
    <t>0113</t>
  </si>
  <si>
    <t>Другие вопросы в области жилищно-коммунального хозяйства</t>
  </si>
  <si>
    <t>0505</t>
  </si>
  <si>
    <t>Культура</t>
  </si>
  <si>
    <t>0801</t>
  </si>
  <si>
    <t>Другие вопросы в области физической культуры и спорта</t>
  </si>
  <si>
    <t>1105</t>
  </si>
  <si>
    <t>0203</t>
  </si>
  <si>
    <t>Общегосударственные вопросы</t>
  </si>
  <si>
    <t>0100</t>
  </si>
  <si>
    <t>Межбюджетные трансферты</t>
  </si>
  <si>
    <t>0300</t>
  </si>
  <si>
    <t>Национальная безопасность и правоохранительная деятельность</t>
  </si>
  <si>
    <t>Жилищно-коммунальное хозяйство</t>
  </si>
  <si>
    <t>0500</t>
  </si>
  <si>
    <t>Культура, кинематография</t>
  </si>
  <si>
    <t>0800</t>
  </si>
  <si>
    <t>Физическая культура и спорт</t>
  </si>
  <si>
    <t>Национальная оборона</t>
  </si>
  <si>
    <t>0200</t>
  </si>
  <si>
    <t>0409</t>
  </si>
  <si>
    <t xml:space="preserve"> Мероприятие «Передача полномочий»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</si>
  <si>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</si>
  <si>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</si>
  <si>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120</t>
  </si>
  <si>
    <t>Иные закупки товаров, работ и услуг для обеспечения государственных (муниципальных) нужд</t>
  </si>
  <si>
    <t>200</t>
  </si>
  <si>
    <t>240</t>
  </si>
  <si>
    <t>Иные бюджетные ассигнования</t>
  </si>
  <si>
    <t>800</t>
  </si>
  <si>
    <t>Функционирование высшего должностного лица муниципального образования</t>
  </si>
  <si>
    <t>Функционирование представительных органов местного самоуправления</t>
  </si>
  <si>
    <t>Непрограммные расходы главы и органов местного  самоуправления</t>
  </si>
  <si>
    <t>Руководство и управление в сфере установленных функций органов  местного самоуправления</t>
  </si>
  <si>
    <t>110</t>
  </si>
  <si>
    <t>Расходы на выплаты персоналу казенных учреждений</t>
  </si>
  <si>
    <t>Дорожное хозяйство (дорожные фонды)</t>
  </si>
  <si>
    <t xml:space="preserve"> Мероприятие «Обеспечение деятельности административных комиссий»</t>
  </si>
  <si>
    <t xml:space="preserve"> Мероприятие «Обеспечение ведение бюджетного учета»</t>
  </si>
  <si>
    <t>0310</t>
  </si>
  <si>
    <t>0400</t>
  </si>
  <si>
    <t>Национальная экономика</t>
  </si>
  <si>
    <t>1100</t>
  </si>
  <si>
    <t>1</t>
  </si>
  <si>
    <t>2</t>
  </si>
  <si>
    <t>№ строки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</si>
  <si>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</si>
  <si>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</si>
  <si>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</si>
  <si>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Выплаты, обеспечивающие уровень заработной платы работников бюджетной сферы не ниже размерат минимальной заработной платы, установленного в Красноярском крае</t>
  </si>
  <si>
    <t>Код ведомства</t>
  </si>
  <si>
    <t>Раздел подраздел</t>
  </si>
  <si>
    <t>Целевая статья</t>
  </si>
  <si>
    <t>Вид расходов</t>
  </si>
  <si>
    <t>8700000000</t>
  </si>
  <si>
    <t>8710000000</t>
  </si>
  <si>
    <t>8720000000</t>
  </si>
  <si>
    <t>8720000190</t>
  </si>
  <si>
    <t>0100000000</t>
  </si>
  <si>
    <t>0100000190</t>
  </si>
  <si>
    <t>0100010210</t>
  </si>
  <si>
    <t>0100080010</t>
  </si>
  <si>
    <t>0100000590</t>
  </si>
  <si>
    <t>0100051180</t>
  </si>
  <si>
    <t>0200000000</t>
  </si>
  <si>
    <t>0200080030</t>
  </si>
  <si>
    <t>0100085080</t>
  </si>
  <si>
    <t>0100087220</t>
  </si>
  <si>
    <t>8730000000</t>
  </si>
  <si>
    <t>8730080310</t>
  </si>
  <si>
    <t>Резервные фонды исполнительных органов государственной власти местных администраций  в рамках непрограмных расходов</t>
  </si>
  <si>
    <t>Наименование главных распорядителей и наименование показателей бюджетной классификации</t>
  </si>
  <si>
    <t>Резервные средства</t>
  </si>
  <si>
    <t>870</t>
  </si>
  <si>
    <t>0100075140</t>
  </si>
  <si>
    <t>Условно утвержденные расходы</t>
  </si>
  <si>
    <t>Итого</t>
  </si>
  <si>
    <t xml:space="preserve">                                                                           ВЕДОМСТВЕННАЯ СТРУКТУРА РАСХОДОВ</t>
  </si>
  <si>
    <t xml:space="preserve">                                                 к решению Совета депутатов</t>
  </si>
  <si>
    <t>Закупка товаров, работ и услуг для обеспечения  государственных (муниципальных) нужд</t>
  </si>
  <si>
    <t>0309</t>
  </si>
  <si>
    <t>0300000000</t>
  </si>
  <si>
    <t>0300082380</t>
  </si>
  <si>
    <t>Сумма на 2021 год</t>
  </si>
  <si>
    <t>Администрация  Юрьевского сельсовета Боготольского района Красноярского края</t>
  </si>
  <si>
    <t>8710000110</t>
  </si>
  <si>
    <t xml:space="preserve">                                                                                                                         от ""декабря  2018г. № </t>
  </si>
  <si>
    <t>Функционирование органов местного самоуправления</t>
  </si>
  <si>
    <t>115</t>
  </si>
  <si>
    <t>Здравоохранение</t>
  </si>
  <si>
    <t>0900</t>
  </si>
  <si>
    <t>Другие вопросы в области здравоохранения</t>
  </si>
  <si>
    <t>0909</t>
  </si>
  <si>
    <t>01000000000</t>
  </si>
  <si>
    <t>0100075550</t>
  </si>
  <si>
    <t>Закупка товаров, работ и услуг для обеспечения государственных (муниципальных) нужд</t>
  </si>
  <si>
    <t>0100095550</t>
  </si>
  <si>
    <t>Сумма на 2020 год</t>
  </si>
  <si>
    <t xml:space="preserve"> Мероприятие «Обеспечение первичного  учета граждан»</t>
  </si>
  <si>
    <t xml:space="preserve"> Мероприятие «Обслуживание уличного освещения, осуществление мероприятий по благоустройству территории Юрьевского сельсовета»</t>
  </si>
  <si>
    <t>Мероприятие "Организация и  проведение акарицидных обработок мест массового отдыха населения"</t>
  </si>
  <si>
    <t>Обеспечение деятельности (оказание услуг) подведомственных учреждений</t>
  </si>
  <si>
    <t>Осуществление первичного воинского учета на территориях, где отсуствуют военные комиссариаты</t>
  </si>
  <si>
    <t>Обеспечение противопожарной безопасности</t>
  </si>
  <si>
    <t>Обеспечение пожарной безопасности на территории поселения</t>
  </si>
  <si>
    <t>Средства на осуществления части полномочий местного значения из бюджетов поселений</t>
  </si>
  <si>
    <t>Осуществление расходов, направленных на уличное освещение поселений, реализация мероприятий по благоустройству</t>
  </si>
  <si>
    <t>Расходы на содержание автомобильных дорог   местного значения за счет средств дорожного фонда</t>
  </si>
  <si>
    <t>Мобилизационная и вневойсковая подготовка</t>
  </si>
  <si>
    <t xml:space="preserve">Муниципальная программа"По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</si>
  <si>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Муниципальная программа"Обеспечение жизнедеятельности  территории Юрьевского сельсовета " 
</t>
  </si>
  <si>
    <t xml:space="preserve">Муниципальная программа"Обеспечение жизнедеятельности  территории Юрьевского сельсовета "
</t>
  </si>
  <si>
    <t xml:space="preserve">Муниципальная программа"Обеспечение жизнедеятельности территории Юрьевского сельсовета сельсовета " 
</t>
  </si>
  <si>
    <t>к Решению Юрьевского сельского Совета депутатов</t>
  </si>
  <si>
    <t>Приложение № 6</t>
  </si>
  <si>
    <t>0200010210</t>
  </si>
  <si>
    <t>0200074120</t>
  </si>
  <si>
    <t>0200094120</t>
  </si>
  <si>
    <t xml:space="preserve">Муниципальная программа"Обеспечение первичных мер пожарной безопасности в границах населенных пунктов Юрьевского сельсовета" </t>
  </si>
  <si>
    <t xml:space="preserve"> Мероприятие «Распространение среди населения плакатов, буклетов, памяток, листовок в области противодействия терроризму и экстримизму"</t>
  </si>
  <si>
    <t>0107</t>
  </si>
  <si>
    <t>Специальные расходы</t>
  </si>
  <si>
    <t>8730080330</t>
  </si>
  <si>
    <t>880</t>
  </si>
  <si>
    <t>Функционирование избирательной комиссии муниципального образования</t>
  </si>
  <si>
    <t>Обеспечение проведение выборов и референдумов</t>
  </si>
  <si>
    <t>0100075090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</si>
  <si>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</si>
  <si>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</si>
  <si>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</si>
  <si>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</si>
  <si>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 xml:space="preserve">Муниципальная программа"Обеспечение жизнедеятельности территории Юрьевского сельсовета " 
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</si>
  <si>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</si>
  <si>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0100084610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</si>
  <si>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</si>
  <si>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 xml:space="preserve"> Мероприятие «Содержание, ремонт и обслуживание автомобиля»</t>
  </si>
  <si>
    <t>Защита населения и территорий от чрезвычайных ситуаций природного и техногенного характера, гражданская оборона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</si>
  <si>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</si>
  <si>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 xml:space="preserve">                                                                          БЮДЖЕТА СЕЛЬСОВЕТА НА 2020 ГОД И ПЛАНОВЫЙ ПЕРИОД 2021-2022 ГОДОВ</t>
  </si>
  <si>
    <t>Мероприятие "Участие в организации деятельности по сбору (в том числе раздельному сбору и транспортированию твердых комунальных отходов"</t>
  </si>
  <si>
    <t xml:space="preserve">Муниципальная программа"Обеспечение жизнедеятельности территории Юрьевского сельсовета "
</t>
  </si>
  <si>
    <t xml:space="preserve"> Мероприятие «Руководство и управление программой"</t>
  </si>
  <si>
    <t>Сумма на 2022 год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</si>
  <si>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</si>
  <si>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</si>
  <si>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0100075080</t>
  </si>
  <si>
    <t>Софинансирование иных межбюджетных трансфертов 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</si>
  <si>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0100095080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</si>
  <si>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</si>
  <si>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безопасности</t>
  </si>
  <si>
    <t>Софинансирование иных межбюджетных трансфертов на обеспечение первичных мер  безопасности</t>
  </si>
  <si>
    <t>от 24.12.2019 № 36-170</t>
  </si>
  <si>
    <t>от  07.05.2020 № 40-187</t>
  </si>
  <si>
    <t>Субсидии на частичное финансирование (возмещение) расходов на повышение с 1 июня 2020 года оплаты труда отдельным категориям работников бюджетной сферы Красноярского края</t>
  </si>
  <si>
    <t>8730010360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</si>
  <si>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</si>
  <si>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</si>
  <si>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010R374270</t>
  </si>
  <si>
    <t>Субсидии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</si>
  <si>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0100076410</t>
  </si>
  <si>
    <t>Иные межбюджетные трансферты за содействие развитию налогового потенциала</t>
  </si>
  <si>
    <t>0100077450</t>
  </si>
  <si>
    <t>Софинансирование субсидии на осуществление расходов, направленных на реализацю мероприятий по поддержке местных инициатив территорий городских и сельских поселений</t>
  </si>
  <si>
    <t>0100096410</t>
  </si>
  <si>
    <t>0100096420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</si>
  <si>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</si>
  <si>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0100096430</t>
  </si>
  <si>
    <r>
      <rPr>
        <b/>
        <sz val="11"/>
        <rFont val="Times New Roman"/>
        <family val="1"/>
        <charset val="204"/>
      </rPr>
      <t>Приложение № 4</t>
    </r>
    <r>
      <rPr>
        <sz val="11"/>
        <rFont val="Times New Roman"/>
        <family val="1"/>
        <charset val="204"/>
      </rPr>
      <t xml:space="preserve"> к Решению Юрьевского сельского Совета депутатов</t>
    </r>
  </si>
  <si>
    <r>
      <t xml:space="preserve">Приложение № 4 </t>
    </r>
    <r>
      <rPr>
        <sz val="12"/>
        <color indexed="8"/>
        <rFont val="Times New Roman"/>
        <family val="1"/>
        <charset val="204"/>
      </rPr>
      <t xml:space="preserve">к Решению Юрьевского сельского Совета депутатов от 04.09.2020 № 43-199 </t>
    </r>
  </si>
  <si>
    <t xml:space="preserve">    тыс.рублей</t>
  </si>
  <si>
    <t>0412</t>
  </si>
  <si>
    <t>Другие вопросы в области национальной экономики</t>
  </si>
  <si>
    <t>0100080130</t>
  </si>
  <si>
    <t>Повышение эффективного использования муниципального имущества и земельных ресурсов</t>
  </si>
  <si>
    <t>0100080120</t>
  </si>
  <si>
    <t>Изготовление технической документации на обьекты капитального строительства</t>
  </si>
  <si>
    <t>Мероприятие "Обеспечение изготовления технической документации на объекты недвижимого имущества, формирование земельных участков для решения вопросов местного значения"</t>
  </si>
  <si>
    <r>
      <t xml:space="preserve">Приложение № 4 </t>
    </r>
    <r>
      <rPr>
        <sz val="12"/>
        <color indexed="8"/>
        <rFont val="Times New Roman"/>
        <family val="1"/>
        <charset val="204"/>
      </rPr>
      <t xml:space="preserve">к Решению Юрьевского сельского Совета депутатов от 24.12.2020 № 4-26 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</si>
</sst>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4" fillId="2" borderId="0" xfId="0" applyFont="1" applyFill="1"/>
    <xf numFmtId="0" fontId="3" fillId="2" borderId="0" xfId="0" applyFont="1" applyFill="1"/>
    <xf numFmtId="2" fontId="4" fillId="2" borderId="0" xfId="0" applyNumberFormat="1" applyFont="1" applyFill="1"/>
    <xf numFmtId="49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top" wrapText="1"/>
    </xf>
    <xf numFmtId="0" fontId="7" fillId="0" borderId="0" xfId="0" quotePrefix="1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7" fillId="0" borderId="3" xfId="0" quotePrefix="1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164" fontId="3" fillId="0" borderId="1" xfId="0" applyNumberFormat="1" applyFont="1" applyFill="1" applyBorder="1"/>
    <xf numFmtId="49" fontId="3" fillId="0" borderId="2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4" fontId="4" fillId="0" borderId="4" xfId="0" applyNumberFormat="1" applyFont="1" applyFill="1" applyBorder="1"/>
    <xf numFmtId="164" fontId="7" fillId="0" borderId="2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/>
    </xf>
    <xf numFmtId="4" fontId="4" fillId="0" borderId="0" xfId="0" applyNumberFormat="1" applyFont="1" applyFill="1"/>
    <xf numFmtId="4" fontId="3" fillId="0" borderId="1" xfId="0" applyNumberFormat="1" applyFont="1" applyFill="1" applyBorder="1"/>
    <xf numFmtId="2" fontId="6" fillId="0" borderId="1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164" fontId="3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wrapText="1"/>
    </xf>
    <xf numFmtId="164" fontId="3" fillId="0" borderId="1" xfId="0" applyNumberFormat="1" applyFont="1" applyFill="1" applyBorder="1" applyAlignment="1">
      <alignment vertical="center"/>
    </xf>
    <xf numFmtId="4" fontId="2" fillId="0" borderId="0" xfId="1" applyNumberFormat="1" applyFont="1" applyFill="1" applyAlignment="1">
      <alignment wrapText="1"/>
    </xf>
    <xf numFmtId="4" fontId="10" fillId="0" borderId="0" xfId="0" applyNumberFormat="1" applyFont="1" applyFill="1" applyAlignment="1">
      <alignment horizontal="left"/>
    </xf>
    <xf numFmtId="4" fontId="4" fillId="0" borderId="5" xfId="0" applyNumberFormat="1" applyFont="1" applyFill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4" fontId="2" fillId="0" borderId="0" xfId="1" applyNumberFormat="1" applyFont="1" applyFill="1" applyAlignment="1"/>
    <xf numFmtId="0" fontId="4" fillId="3" borderId="1" xfId="0" applyFont="1" applyFill="1" applyBorder="1" applyAlignment="1">
      <alignment horizontal="center" vertical="top"/>
    </xf>
    <xf numFmtId="2" fontId="3" fillId="3" borderId="2" xfId="0" applyNumberFormat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right" wrapText="1"/>
    </xf>
    <xf numFmtId="164" fontId="3" fillId="3" borderId="1" xfId="0" applyNumberFormat="1" applyFont="1" applyFill="1" applyBorder="1"/>
    <xf numFmtId="164" fontId="4" fillId="3" borderId="1" xfId="0" applyNumberFormat="1" applyFont="1" applyFill="1" applyBorder="1"/>
    <xf numFmtId="2" fontId="4" fillId="3" borderId="2" xfId="0" applyNumberFormat="1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horizontal="center" wrapText="1"/>
    </xf>
    <xf numFmtId="4" fontId="4" fillId="3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right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4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164" fontId="12" fillId="3" borderId="1" xfId="0" applyNumberFormat="1" applyFont="1" applyFill="1" applyBorder="1"/>
    <xf numFmtId="0" fontId="3" fillId="3" borderId="2" xfId="0" applyNumberFormat="1" applyFont="1" applyFill="1" applyBorder="1" applyAlignment="1">
      <alignment vertical="top" wrapText="1"/>
    </xf>
    <xf numFmtId="0" fontId="4" fillId="3" borderId="2" xfId="0" applyNumberFormat="1" applyFont="1" applyFill="1" applyBorder="1" applyAlignment="1">
      <alignment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4"/>
  <sheetViews>
    <sheetView tabSelected="1" topLeftCell="A78" zoomScaleNormal="100" workbookViewId="0">
      <selection activeCell="L141" sqref="L141"/>
    </sheetView>
  </sheetViews>
  <sheetFormatPr defaultColWidth="8.85546875" defaultRowHeight="15.75"/>
  <cols>
    <col min="1" max="1" width="7.140625" style="69" customWidth="1"/>
    <col min="2" max="2" width="62.85546875" style="28" customWidth="1"/>
    <col min="3" max="3" width="6.140625" style="28" customWidth="1"/>
    <col min="4" max="4" width="7" style="28" customWidth="1"/>
    <col min="5" max="5" width="14.85546875" style="28" customWidth="1"/>
    <col min="6" max="6" width="6.42578125" style="28" customWidth="1"/>
    <col min="7" max="7" width="14.5703125" style="28" hidden="1" customWidth="1"/>
    <col min="8" max="8" width="9.7109375" style="62" customWidth="1"/>
    <col min="9" max="9" width="9.85546875" style="28" customWidth="1"/>
    <col min="10" max="10" width="9.28515625" style="28" customWidth="1"/>
    <col min="11" max="30" width="15.7109375" style="1" customWidth="1"/>
    <col min="31" max="16384" width="8.85546875" style="1"/>
  </cols>
  <sheetData>
    <row r="1" spans="1:11" ht="61.5" customHeight="1">
      <c r="F1" s="75" t="s">
        <v>199</v>
      </c>
      <c r="G1" s="75"/>
      <c r="H1" s="75"/>
      <c r="I1" s="75"/>
      <c r="J1" s="75"/>
    </row>
    <row r="2" spans="1:11" ht="54.75" customHeight="1">
      <c r="F2" s="75" t="s">
        <v>190</v>
      </c>
      <c r="G2" s="75"/>
      <c r="H2" s="75"/>
      <c r="I2" s="75"/>
      <c r="J2" s="75"/>
      <c r="K2" s="20"/>
    </row>
    <row r="3" spans="1:11" ht="59.25" customHeight="1">
      <c r="F3" s="78" t="s">
        <v>189</v>
      </c>
      <c r="G3" s="78"/>
      <c r="H3" s="78"/>
      <c r="I3" s="78"/>
      <c r="J3" s="78"/>
      <c r="K3" s="73"/>
    </row>
    <row r="4" spans="1:11">
      <c r="F4" s="76" t="s">
        <v>174</v>
      </c>
      <c r="G4" s="76"/>
      <c r="H4" s="76"/>
      <c r="I4" s="76"/>
      <c r="J4" s="76"/>
      <c r="K4" s="21"/>
    </row>
    <row r="5" spans="1:11" ht="28.5" customHeight="1">
      <c r="D5" s="30"/>
      <c r="E5" s="29"/>
      <c r="F5" s="79" t="s">
        <v>136</v>
      </c>
      <c r="G5" s="79"/>
      <c r="H5" s="79"/>
      <c r="I5" s="79"/>
      <c r="J5" s="79"/>
      <c r="K5" s="20"/>
    </row>
    <row r="6" spans="1:11" ht="31.5" customHeight="1">
      <c r="D6" s="30"/>
      <c r="E6" s="29" t="s">
        <v>100</v>
      </c>
      <c r="F6" s="78" t="s">
        <v>135</v>
      </c>
      <c r="G6" s="78"/>
      <c r="H6" s="78"/>
      <c r="I6" s="78"/>
      <c r="J6" s="78"/>
      <c r="K6" s="73"/>
    </row>
    <row r="7" spans="1:11" ht="11.25" customHeight="1">
      <c r="B7" s="30"/>
      <c r="C7" s="30"/>
      <c r="D7" s="30"/>
      <c r="E7" s="30" t="s">
        <v>108</v>
      </c>
      <c r="F7" s="76" t="s">
        <v>173</v>
      </c>
      <c r="G7" s="76"/>
      <c r="H7" s="76"/>
      <c r="I7" s="76"/>
      <c r="J7" s="76"/>
      <c r="K7" s="21"/>
    </row>
    <row r="8" spans="1:11" ht="16.5" customHeight="1">
      <c r="B8" s="31"/>
      <c r="C8" s="31"/>
      <c r="D8" s="31"/>
      <c r="E8" s="31"/>
      <c r="F8" s="32"/>
      <c r="G8" s="32"/>
      <c r="H8" s="33"/>
      <c r="I8" s="30"/>
      <c r="J8" s="30"/>
      <c r="K8" s="11"/>
    </row>
    <row r="9" spans="1:11" ht="18.75" customHeight="1">
      <c r="B9" s="31" t="s">
        <v>99</v>
      </c>
      <c r="C9" s="31"/>
      <c r="D9" s="31"/>
      <c r="E9" s="31"/>
      <c r="F9" s="31"/>
      <c r="G9" s="31"/>
      <c r="H9" s="31"/>
      <c r="I9" s="34"/>
      <c r="J9" s="30"/>
      <c r="K9" s="11"/>
    </row>
    <row r="10" spans="1:11" ht="15.75" customHeight="1">
      <c r="B10" s="31" t="s">
        <v>160</v>
      </c>
      <c r="C10" s="31"/>
      <c r="D10" s="31"/>
      <c r="E10" s="31"/>
      <c r="F10" s="31"/>
      <c r="G10" s="31"/>
      <c r="H10" s="31"/>
      <c r="I10" s="34"/>
      <c r="J10" s="30"/>
      <c r="K10" s="11"/>
    </row>
    <row r="11" spans="1:11" ht="22.5" customHeight="1">
      <c r="B11" s="35"/>
      <c r="C11" s="35"/>
      <c r="D11" s="35"/>
      <c r="E11" s="35"/>
      <c r="F11" s="36"/>
      <c r="G11" s="36"/>
      <c r="H11" s="77" t="s">
        <v>191</v>
      </c>
      <c r="I11" s="77"/>
      <c r="J11" s="77"/>
    </row>
    <row r="12" spans="1:11" ht="63">
      <c r="A12" s="4" t="s">
        <v>67</v>
      </c>
      <c r="B12" s="38" t="s">
        <v>93</v>
      </c>
      <c r="C12" s="37" t="s">
        <v>72</v>
      </c>
      <c r="D12" s="37" t="s">
        <v>73</v>
      </c>
      <c r="E12" s="37" t="s">
        <v>74</v>
      </c>
      <c r="F12" s="37" t="s">
        <v>75</v>
      </c>
      <c r="G12" s="37" t="s">
        <v>3</v>
      </c>
      <c r="H12" s="37" t="s">
        <v>119</v>
      </c>
      <c r="I12" s="37" t="s">
        <v>105</v>
      </c>
      <c r="J12" s="37" t="s">
        <v>164</v>
      </c>
    </row>
    <row r="13" spans="1:11">
      <c r="A13" s="70"/>
      <c r="B13" s="40" t="s">
        <v>65</v>
      </c>
      <c r="C13" s="39" t="s">
        <v>66</v>
      </c>
      <c r="D13" s="39" t="s">
        <v>4</v>
      </c>
      <c r="E13" s="39" t="s">
        <v>5</v>
      </c>
      <c r="F13" s="39" t="s">
        <v>6</v>
      </c>
      <c r="G13" s="39"/>
      <c r="H13" s="39">
        <v>6</v>
      </c>
      <c r="I13" s="41"/>
      <c r="J13" s="41"/>
    </row>
    <row r="14" spans="1:11" ht="31.5">
      <c r="A14" s="71">
        <v>1</v>
      </c>
      <c r="B14" s="12" t="s">
        <v>106</v>
      </c>
      <c r="C14" s="18" t="s">
        <v>110</v>
      </c>
      <c r="D14" s="18" t="s">
        <v>7</v>
      </c>
      <c r="E14" s="23"/>
      <c r="F14" s="23" t="s">
        <v>7</v>
      </c>
      <c r="G14" s="5" t="e">
        <f>G16+G26+G36+G64+G70+G101+#REF!+#REF!+#REF!+#REF!+#REF!+#REF!+G222+#REF!+#REF!+#REF!+#REF!+#REF!+G237+#REF!</f>
        <v>#REF!</v>
      </c>
      <c r="H14" s="27">
        <f>H15+H85+H94+H126+H163+H214+H221+H228+H236</f>
        <v>16923.922999999999</v>
      </c>
      <c r="I14" s="42">
        <f>I15+I85+I94+I126+I163+I214+I221+I228+I236</f>
        <v>14674.699999999999</v>
      </c>
      <c r="J14" s="42">
        <f>J15+J85+J94+J126+J163+J214+J221+J228+J236</f>
        <v>19894.2</v>
      </c>
    </row>
    <row r="15" spans="1:11" ht="18.75" customHeight="1">
      <c r="A15" s="71">
        <v>2</v>
      </c>
      <c r="B15" s="43" t="s">
        <v>30</v>
      </c>
      <c r="C15" s="18" t="s">
        <v>110</v>
      </c>
      <c r="D15" s="18" t="s">
        <v>31</v>
      </c>
      <c r="E15" s="23"/>
      <c r="F15" s="23"/>
      <c r="G15" s="5"/>
      <c r="H15" s="44">
        <f>H16+H26+H36+H58+H64+H70</f>
        <v>5874.8980000000001</v>
      </c>
      <c r="I15" s="42">
        <f>I16+I26+I36+I64+I70</f>
        <v>5242.7</v>
      </c>
      <c r="J15" s="42">
        <f>J16+J26+J36+J64+J70</f>
        <v>4559</v>
      </c>
    </row>
    <row r="16" spans="1:11" ht="35.25" customHeight="1">
      <c r="A16" s="71">
        <v>3</v>
      </c>
      <c r="B16" s="12" t="s">
        <v>8</v>
      </c>
      <c r="C16" s="18" t="s">
        <v>110</v>
      </c>
      <c r="D16" s="18" t="s">
        <v>9</v>
      </c>
      <c r="E16" s="23"/>
      <c r="F16" s="23" t="s">
        <v>7</v>
      </c>
      <c r="G16" s="6" t="str">
        <f>G20</f>
        <v>899420</v>
      </c>
      <c r="H16" s="45">
        <f>H20+H24</f>
        <v>856.2</v>
      </c>
      <c r="I16" s="42">
        <f t="shared" ref="I16:J20" si="0">I17</f>
        <v>473.7</v>
      </c>
      <c r="J16" s="42">
        <f t="shared" si="0"/>
        <v>760.6</v>
      </c>
    </row>
    <row r="17" spans="1:10" ht="34.5" customHeight="1">
      <c r="A17" s="71">
        <v>4</v>
      </c>
      <c r="B17" s="13" t="s">
        <v>54</v>
      </c>
      <c r="C17" s="22" t="s">
        <v>110</v>
      </c>
      <c r="D17" s="22" t="s">
        <v>9</v>
      </c>
      <c r="E17" s="22" t="s">
        <v>76</v>
      </c>
      <c r="F17" s="23"/>
      <c r="G17" s="6"/>
      <c r="H17" s="26">
        <f>H18+H22</f>
        <v>856.2</v>
      </c>
      <c r="I17" s="46">
        <f t="shared" si="0"/>
        <v>473.7</v>
      </c>
      <c r="J17" s="46">
        <f t="shared" si="0"/>
        <v>760.6</v>
      </c>
    </row>
    <row r="18" spans="1:10" ht="32.25" customHeight="1">
      <c r="A18" s="71">
        <v>5</v>
      </c>
      <c r="B18" s="14" t="s">
        <v>52</v>
      </c>
      <c r="C18" s="22" t="s">
        <v>110</v>
      </c>
      <c r="D18" s="22" t="s">
        <v>9</v>
      </c>
      <c r="E18" s="22" t="s">
        <v>77</v>
      </c>
      <c r="F18" s="23"/>
      <c r="G18" s="6"/>
      <c r="H18" s="26">
        <f>H19</f>
        <v>767.5</v>
      </c>
      <c r="I18" s="46">
        <f t="shared" si="0"/>
        <v>473.7</v>
      </c>
      <c r="J18" s="46">
        <f t="shared" si="0"/>
        <v>760.6</v>
      </c>
    </row>
    <row r="19" spans="1:10" ht="18" customHeight="1">
      <c r="A19" s="71">
        <v>6</v>
      </c>
      <c r="B19" s="14" t="s">
        <v>10</v>
      </c>
      <c r="C19" s="22" t="s">
        <v>110</v>
      </c>
      <c r="D19" s="22" t="s">
        <v>9</v>
      </c>
      <c r="E19" s="22" t="s">
        <v>107</v>
      </c>
      <c r="F19" s="23"/>
      <c r="G19" s="6"/>
      <c r="H19" s="26">
        <f>H20</f>
        <v>767.5</v>
      </c>
      <c r="I19" s="46">
        <f t="shared" si="0"/>
        <v>473.7</v>
      </c>
      <c r="J19" s="46">
        <f t="shared" si="0"/>
        <v>760.6</v>
      </c>
    </row>
    <row r="20" spans="1:10" ht="66.75" customHeight="1">
      <c r="A20" s="71">
        <v>7</v>
      </c>
      <c r="B20" s="13" t="s">
        <v>44</v>
      </c>
      <c r="C20" s="22" t="s">
        <v>110</v>
      </c>
      <c r="D20" s="22" t="s">
        <v>9</v>
      </c>
      <c r="E20" s="22" t="s">
        <v>107</v>
      </c>
      <c r="F20" s="22" t="s">
        <v>45</v>
      </c>
      <c r="G20" s="4" t="s">
        <v>12</v>
      </c>
      <c r="H20" s="24">
        <f>H21</f>
        <v>767.5</v>
      </c>
      <c r="I20" s="46">
        <f t="shared" si="0"/>
        <v>473.7</v>
      </c>
      <c r="J20" s="46">
        <f t="shared" si="0"/>
        <v>760.6</v>
      </c>
    </row>
    <row r="21" spans="1:10" ht="30" customHeight="1">
      <c r="A21" s="71">
        <v>8</v>
      </c>
      <c r="B21" s="13" t="s">
        <v>68</v>
      </c>
      <c r="C21" s="22" t="s">
        <v>110</v>
      </c>
      <c r="D21" s="22" t="s">
        <v>9</v>
      </c>
      <c r="E21" s="22" t="s">
        <v>107</v>
      </c>
      <c r="F21" s="22" t="s">
        <v>46</v>
      </c>
      <c r="G21" s="4"/>
      <c r="H21" s="26">
        <v>767.5</v>
      </c>
      <c r="I21" s="46">
        <v>473.7</v>
      </c>
      <c r="J21" s="46">
        <v>760.6</v>
      </c>
    </row>
    <row r="22" spans="1:10" ht="21.75" customHeight="1">
      <c r="A22" s="71">
        <v>9</v>
      </c>
      <c r="B22" s="13" t="s">
        <v>109</v>
      </c>
      <c r="C22" s="22" t="s">
        <v>110</v>
      </c>
      <c r="D22" s="22" t="s">
        <v>9</v>
      </c>
      <c r="E22" s="22" t="s">
        <v>90</v>
      </c>
      <c r="F22" s="22"/>
      <c r="G22" s="4"/>
      <c r="H22" s="26">
        <f>H23</f>
        <v>88.7</v>
      </c>
      <c r="I22" s="26">
        <f t="shared" ref="I22:J22" si="1">I23</f>
        <v>0</v>
      </c>
      <c r="J22" s="26">
        <f t="shared" si="1"/>
        <v>0</v>
      </c>
    </row>
    <row r="23" spans="1:10" ht="65.25" customHeight="1">
      <c r="A23" s="71">
        <v>10</v>
      </c>
      <c r="B23" s="13" t="s">
        <v>175</v>
      </c>
      <c r="C23" s="22" t="s">
        <v>110</v>
      </c>
      <c r="D23" s="22" t="s">
        <v>9</v>
      </c>
      <c r="E23" s="22" t="s">
        <v>176</v>
      </c>
      <c r="F23" s="22"/>
      <c r="G23" s="4"/>
      <c r="H23" s="26">
        <f>H24</f>
        <v>88.7</v>
      </c>
      <c r="I23" s="26">
        <f t="shared" ref="I23:J23" si="2">I24</f>
        <v>0</v>
      </c>
      <c r="J23" s="26">
        <f t="shared" si="2"/>
        <v>0</v>
      </c>
    </row>
    <row r="24" spans="1:10" ht="67.5" customHeight="1">
      <c r="A24" s="71">
        <v>11</v>
      </c>
      <c r="B24" s="13" t="s">
        <v>177</v>
      </c>
      <c r="C24" s="22" t="s">
        <v>110</v>
      </c>
      <c r="D24" s="22" t="s">
        <v>9</v>
      </c>
      <c r="E24" s="22" t="s">
        <v>176</v>
      </c>
      <c r="F24" s="22" t="s">
        <v>45</v>
      </c>
      <c r="G24" s="4"/>
      <c r="H24" s="26">
        <f>H25</f>
        <v>88.7</v>
      </c>
      <c r="I24" s="26">
        <f t="shared" ref="I24:J24" si="3">I25</f>
        <v>0</v>
      </c>
      <c r="J24" s="26">
        <f t="shared" si="3"/>
        <v>0</v>
      </c>
    </row>
    <row r="25" spans="1:10" ht="33.75" customHeight="1">
      <c r="A25" s="71">
        <v>12</v>
      </c>
      <c r="B25" s="13" t="s">
        <v>68</v>
      </c>
      <c r="C25" s="22" t="s">
        <v>110</v>
      </c>
      <c r="D25" s="22" t="s">
        <v>9</v>
      </c>
      <c r="E25" s="22" t="s">
        <v>176</v>
      </c>
      <c r="F25" s="22" t="s">
        <v>46</v>
      </c>
      <c r="G25" s="4"/>
      <c r="H25" s="26">
        <v>88.7</v>
      </c>
      <c r="I25" s="46">
        <v>0</v>
      </c>
      <c r="J25" s="46">
        <v>0</v>
      </c>
    </row>
    <row r="26" spans="1:10" ht="47.25">
      <c r="A26" s="71">
        <v>13</v>
      </c>
      <c r="B26" s="12" t="s">
        <v>13</v>
      </c>
      <c r="C26" s="18" t="s">
        <v>110</v>
      </c>
      <c r="D26" s="18" t="s">
        <v>14</v>
      </c>
      <c r="E26" s="23"/>
      <c r="F26" s="23" t="s">
        <v>7</v>
      </c>
      <c r="G26" s="7" t="e">
        <f>#REF!</f>
        <v>#REF!</v>
      </c>
      <c r="H26" s="27">
        <f t="shared" ref="H26:J28" si="4">H27</f>
        <v>526.79999999999995</v>
      </c>
      <c r="I26" s="42">
        <f t="shared" si="4"/>
        <v>502.7</v>
      </c>
      <c r="J26" s="42">
        <f t="shared" si="4"/>
        <v>502.7</v>
      </c>
    </row>
    <row r="27" spans="1:10" ht="33" customHeight="1">
      <c r="A27" s="71">
        <v>14</v>
      </c>
      <c r="B27" s="13" t="s">
        <v>54</v>
      </c>
      <c r="C27" s="22" t="s">
        <v>110</v>
      </c>
      <c r="D27" s="22" t="s">
        <v>14</v>
      </c>
      <c r="E27" s="22" t="s">
        <v>76</v>
      </c>
      <c r="F27" s="23"/>
      <c r="G27" s="7"/>
      <c r="H27" s="24">
        <f>H28+H32</f>
        <v>526.79999999999995</v>
      </c>
      <c r="I27" s="46">
        <f t="shared" si="4"/>
        <v>502.7</v>
      </c>
      <c r="J27" s="46">
        <f t="shared" si="4"/>
        <v>502.7</v>
      </c>
    </row>
    <row r="28" spans="1:10" ht="39.75" customHeight="1">
      <c r="A28" s="71">
        <v>15</v>
      </c>
      <c r="B28" s="13" t="s">
        <v>53</v>
      </c>
      <c r="C28" s="22" t="s">
        <v>110</v>
      </c>
      <c r="D28" s="22" t="s">
        <v>14</v>
      </c>
      <c r="E28" s="22" t="s">
        <v>78</v>
      </c>
      <c r="F28" s="23"/>
      <c r="G28" s="7"/>
      <c r="H28" s="24">
        <f t="shared" si="4"/>
        <v>468.2</v>
      </c>
      <c r="I28" s="46">
        <f t="shared" si="4"/>
        <v>502.7</v>
      </c>
      <c r="J28" s="46">
        <f t="shared" si="4"/>
        <v>502.7</v>
      </c>
    </row>
    <row r="29" spans="1:10" ht="36.75" customHeight="1">
      <c r="A29" s="71">
        <v>16</v>
      </c>
      <c r="B29" s="15" t="s">
        <v>55</v>
      </c>
      <c r="C29" s="22" t="s">
        <v>110</v>
      </c>
      <c r="D29" s="22" t="s">
        <v>14</v>
      </c>
      <c r="E29" s="22" t="s">
        <v>79</v>
      </c>
      <c r="F29" s="23"/>
      <c r="G29" s="7"/>
      <c r="H29" s="24">
        <f t="shared" ref="H29:J30" si="5">H30</f>
        <v>468.2</v>
      </c>
      <c r="I29" s="46">
        <f t="shared" si="5"/>
        <v>502.7</v>
      </c>
      <c r="J29" s="46">
        <f t="shared" si="5"/>
        <v>502.7</v>
      </c>
    </row>
    <row r="30" spans="1:10" ht="68.25" customHeight="1">
      <c r="A30" s="71">
        <v>17</v>
      </c>
      <c r="B30" s="13" t="s">
        <v>44</v>
      </c>
      <c r="C30" s="22" t="s">
        <v>110</v>
      </c>
      <c r="D30" s="22" t="s">
        <v>14</v>
      </c>
      <c r="E30" s="22" t="s">
        <v>79</v>
      </c>
      <c r="F30" s="22" t="s">
        <v>45</v>
      </c>
      <c r="G30" s="4"/>
      <c r="H30" s="24">
        <f t="shared" si="5"/>
        <v>468.2</v>
      </c>
      <c r="I30" s="46">
        <f t="shared" si="5"/>
        <v>502.7</v>
      </c>
      <c r="J30" s="46">
        <f t="shared" si="5"/>
        <v>502.7</v>
      </c>
    </row>
    <row r="31" spans="1:10" ht="32.25" customHeight="1">
      <c r="A31" s="71">
        <v>18</v>
      </c>
      <c r="B31" s="13" t="s">
        <v>68</v>
      </c>
      <c r="C31" s="22" t="s">
        <v>110</v>
      </c>
      <c r="D31" s="22" t="s">
        <v>14</v>
      </c>
      <c r="E31" s="22" t="s">
        <v>79</v>
      </c>
      <c r="F31" s="22" t="s">
        <v>46</v>
      </c>
      <c r="G31" s="4"/>
      <c r="H31" s="24">
        <v>468.2</v>
      </c>
      <c r="I31" s="46">
        <v>502.7</v>
      </c>
      <c r="J31" s="46">
        <v>502.7</v>
      </c>
    </row>
    <row r="32" spans="1:10" ht="21.75" customHeight="1">
      <c r="A32" s="71">
        <v>19</v>
      </c>
      <c r="B32" s="13" t="s">
        <v>109</v>
      </c>
      <c r="C32" s="22" t="s">
        <v>110</v>
      </c>
      <c r="D32" s="22" t="s">
        <v>14</v>
      </c>
      <c r="E32" s="22" t="s">
        <v>90</v>
      </c>
      <c r="F32" s="22"/>
      <c r="G32" s="4"/>
      <c r="H32" s="24">
        <f>H33</f>
        <v>58.6</v>
      </c>
      <c r="I32" s="46"/>
      <c r="J32" s="46"/>
    </row>
    <row r="33" spans="1:10" ht="63" customHeight="1">
      <c r="A33" s="71">
        <v>20</v>
      </c>
      <c r="B33" s="13" t="s">
        <v>175</v>
      </c>
      <c r="C33" s="22" t="s">
        <v>110</v>
      </c>
      <c r="D33" s="22" t="s">
        <v>14</v>
      </c>
      <c r="E33" s="22" t="s">
        <v>176</v>
      </c>
      <c r="F33" s="22"/>
      <c r="G33" s="4"/>
      <c r="H33" s="24">
        <f>H34</f>
        <v>58.6</v>
      </c>
      <c r="I33" s="46"/>
      <c r="J33" s="46"/>
    </row>
    <row r="34" spans="1:10" ht="65.25" customHeight="1">
      <c r="A34" s="71">
        <v>21</v>
      </c>
      <c r="B34" s="13" t="s">
        <v>177</v>
      </c>
      <c r="C34" s="22" t="s">
        <v>110</v>
      </c>
      <c r="D34" s="22" t="s">
        <v>14</v>
      </c>
      <c r="E34" s="22" t="s">
        <v>176</v>
      </c>
      <c r="F34" s="22" t="s">
        <v>45</v>
      </c>
      <c r="G34" s="4"/>
      <c r="H34" s="24">
        <f>H35</f>
        <v>58.6</v>
      </c>
      <c r="I34" s="46"/>
      <c r="J34" s="46"/>
    </row>
    <row r="35" spans="1:10" ht="33.75" customHeight="1">
      <c r="A35" s="71">
        <v>22</v>
      </c>
      <c r="B35" s="13" t="s">
        <v>68</v>
      </c>
      <c r="C35" s="22" t="s">
        <v>110</v>
      </c>
      <c r="D35" s="22" t="s">
        <v>14</v>
      </c>
      <c r="E35" s="22" t="s">
        <v>176</v>
      </c>
      <c r="F35" s="22" t="s">
        <v>46</v>
      </c>
      <c r="G35" s="4"/>
      <c r="H35" s="24">
        <v>58.6</v>
      </c>
      <c r="I35" s="46"/>
      <c r="J35" s="46"/>
    </row>
    <row r="36" spans="1:10" ht="81" customHeight="1">
      <c r="A36" s="71">
        <v>23</v>
      </c>
      <c r="B36" s="12" t="s">
        <v>15</v>
      </c>
      <c r="C36" s="18" t="s">
        <v>110</v>
      </c>
      <c r="D36" s="18" t="s">
        <v>16</v>
      </c>
      <c r="E36" s="23"/>
      <c r="F36" s="23" t="s">
        <v>7</v>
      </c>
      <c r="G36" s="8" t="e">
        <f>#REF!+#REF!+#REF!+#REF!+#REF!+#REF!+#REF!</f>
        <v>#REF!</v>
      </c>
      <c r="H36" s="45">
        <f>H37+H53</f>
        <v>4019.6980000000003</v>
      </c>
      <c r="I36" s="42">
        <f>I37</f>
        <v>4091.9999999999995</v>
      </c>
      <c r="J36" s="42">
        <f>J37</f>
        <v>3121.4</v>
      </c>
    </row>
    <row r="37" spans="1:10" ht="48.75" customHeight="1">
      <c r="A37" s="71">
        <v>24</v>
      </c>
      <c r="B37" s="12" t="s">
        <v>162</v>
      </c>
      <c r="C37" s="18" t="s">
        <v>110</v>
      </c>
      <c r="D37" s="18" t="s">
        <v>16</v>
      </c>
      <c r="E37" s="18" t="s">
        <v>80</v>
      </c>
      <c r="F37" s="23"/>
      <c r="G37" s="63"/>
      <c r="H37" s="45">
        <f>H38+H49</f>
        <v>3902.4</v>
      </c>
      <c r="I37" s="42">
        <f>I38+I49</f>
        <v>4091.9999999999995</v>
      </c>
      <c r="J37" s="42">
        <f>J38+J49</f>
        <v>3121.4</v>
      </c>
    </row>
    <row r="38" spans="1:10">
      <c r="A38" s="71">
        <v>25</v>
      </c>
      <c r="B38" s="12" t="s">
        <v>163</v>
      </c>
      <c r="C38" s="18" t="s">
        <v>110</v>
      </c>
      <c r="D38" s="18" t="s">
        <v>16</v>
      </c>
      <c r="E38" s="18" t="s">
        <v>80</v>
      </c>
      <c r="F38" s="23"/>
      <c r="G38" s="63"/>
      <c r="H38" s="45">
        <f>H39+H46</f>
        <v>3610</v>
      </c>
      <c r="I38" s="42">
        <f>I39+I46</f>
        <v>3799.5999999999995</v>
      </c>
      <c r="J38" s="42">
        <f>J39+J46</f>
        <v>2829</v>
      </c>
    </row>
    <row r="39" spans="1:10" ht="35.25" customHeight="1">
      <c r="A39" s="71">
        <v>26</v>
      </c>
      <c r="B39" s="14" t="s">
        <v>55</v>
      </c>
      <c r="C39" s="22" t="s">
        <v>110</v>
      </c>
      <c r="D39" s="22" t="s">
        <v>16</v>
      </c>
      <c r="E39" s="22" t="s">
        <v>81</v>
      </c>
      <c r="F39" s="23"/>
      <c r="G39" s="8"/>
      <c r="H39" s="25">
        <f>H40+H42+H44</f>
        <v>3179.8</v>
      </c>
      <c r="I39" s="46">
        <f>I40+I42+I44</f>
        <v>3390.3999999999996</v>
      </c>
      <c r="J39" s="46">
        <f>J40+J42+J44</f>
        <v>2419.8000000000002</v>
      </c>
    </row>
    <row r="40" spans="1:10" ht="66.75" customHeight="1">
      <c r="A40" s="71">
        <v>27</v>
      </c>
      <c r="B40" s="13" t="s">
        <v>44</v>
      </c>
      <c r="C40" s="22" t="s">
        <v>110</v>
      </c>
      <c r="D40" s="22" t="s">
        <v>16</v>
      </c>
      <c r="E40" s="22" t="s">
        <v>81</v>
      </c>
      <c r="F40" s="22" t="s">
        <v>45</v>
      </c>
      <c r="G40" s="8"/>
      <c r="H40" s="25">
        <f>H41</f>
        <v>1271.0999999999999</v>
      </c>
      <c r="I40" s="46">
        <f>I41</f>
        <v>1412.3</v>
      </c>
      <c r="J40" s="46">
        <f>J41</f>
        <v>1412.3</v>
      </c>
    </row>
    <row r="41" spans="1:10" ht="31.5">
      <c r="A41" s="71">
        <v>28</v>
      </c>
      <c r="B41" s="13" t="s">
        <v>68</v>
      </c>
      <c r="C41" s="22" t="s">
        <v>110</v>
      </c>
      <c r="D41" s="22" t="s">
        <v>16</v>
      </c>
      <c r="E41" s="22" t="s">
        <v>81</v>
      </c>
      <c r="F41" s="22" t="s">
        <v>46</v>
      </c>
      <c r="G41" s="8"/>
      <c r="H41" s="25">
        <v>1271.0999999999999</v>
      </c>
      <c r="I41" s="46">
        <v>1412.3</v>
      </c>
      <c r="J41" s="46">
        <v>1412.3</v>
      </c>
    </row>
    <row r="42" spans="1:10" ht="38.25" customHeight="1">
      <c r="A42" s="71">
        <v>29</v>
      </c>
      <c r="B42" s="13" t="s">
        <v>101</v>
      </c>
      <c r="C42" s="22" t="s">
        <v>110</v>
      </c>
      <c r="D42" s="22" t="s">
        <v>16</v>
      </c>
      <c r="E42" s="22" t="s">
        <v>81</v>
      </c>
      <c r="F42" s="22" t="s">
        <v>48</v>
      </c>
      <c r="G42" s="8"/>
      <c r="H42" s="25">
        <f>H43</f>
        <v>1904.7</v>
      </c>
      <c r="I42" s="46">
        <f>I43</f>
        <v>1974.1</v>
      </c>
      <c r="J42" s="46">
        <f>J43</f>
        <v>1003.5</v>
      </c>
    </row>
    <row r="43" spans="1:10" ht="35.25" customHeight="1">
      <c r="A43" s="71">
        <v>30</v>
      </c>
      <c r="B43" s="13" t="s">
        <v>47</v>
      </c>
      <c r="C43" s="22" t="s">
        <v>110</v>
      </c>
      <c r="D43" s="22" t="s">
        <v>16</v>
      </c>
      <c r="E43" s="22" t="s">
        <v>81</v>
      </c>
      <c r="F43" s="22" t="s">
        <v>49</v>
      </c>
      <c r="G43" s="47"/>
      <c r="H43" s="48">
        <v>1904.7</v>
      </c>
      <c r="I43" s="46">
        <v>1974.1</v>
      </c>
      <c r="J43" s="46">
        <v>1003.5</v>
      </c>
    </row>
    <row r="44" spans="1:10" ht="22.5" customHeight="1">
      <c r="A44" s="71">
        <v>31</v>
      </c>
      <c r="B44" s="16" t="s">
        <v>50</v>
      </c>
      <c r="C44" s="22" t="s">
        <v>110</v>
      </c>
      <c r="D44" s="22" t="s">
        <v>16</v>
      </c>
      <c r="E44" s="22" t="s">
        <v>81</v>
      </c>
      <c r="F44" s="22" t="s">
        <v>51</v>
      </c>
      <c r="G44" s="4"/>
      <c r="H44" s="26">
        <f>H45</f>
        <v>4</v>
      </c>
      <c r="I44" s="46">
        <f>I45</f>
        <v>4</v>
      </c>
      <c r="J44" s="46">
        <f>J45</f>
        <v>4</v>
      </c>
    </row>
    <row r="45" spans="1:10" ht="24.75" customHeight="1">
      <c r="A45" s="71">
        <v>32</v>
      </c>
      <c r="B45" s="16" t="s">
        <v>70</v>
      </c>
      <c r="C45" s="22" t="s">
        <v>110</v>
      </c>
      <c r="D45" s="22" t="s">
        <v>16</v>
      </c>
      <c r="E45" s="22" t="s">
        <v>81</v>
      </c>
      <c r="F45" s="22" t="s">
        <v>69</v>
      </c>
      <c r="G45" s="4"/>
      <c r="H45" s="26">
        <v>4</v>
      </c>
      <c r="I45" s="46">
        <v>4</v>
      </c>
      <c r="J45" s="46">
        <v>4</v>
      </c>
    </row>
    <row r="46" spans="1:10" ht="48.75" customHeight="1">
      <c r="A46" s="71">
        <v>33</v>
      </c>
      <c r="B46" s="10" t="s">
        <v>71</v>
      </c>
      <c r="C46" s="22" t="s">
        <v>110</v>
      </c>
      <c r="D46" s="22" t="s">
        <v>16</v>
      </c>
      <c r="E46" s="22" t="s">
        <v>82</v>
      </c>
      <c r="F46" s="22"/>
      <c r="G46" s="4"/>
      <c r="H46" s="24">
        <f t="shared" ref="H46:J47" si="6">H47</f>
        <v>430.2</v>
      </c>
      <c r="I46" s="46">
        <f>I47</f>
        <v>409.2</v>
      </c>
      <c r="J46" s="46">
        <f t="shared" si="6"/>
        <v>409.2</v>
      </c>
    </row>
    <row r="47" spans="1:10" ht="99" customHeight="1">
      <c r="A47" s="71">
        <v>34</v>
      </c>
      <c r="B47" s="16" t="s">
        <v>44</v>
      </c>
      <c r="C47" s="22" t="s">
        <v>110</v>
      </c>
      <c r="D47" s="22" t="s">
        <v>16</v>
      </c>
      <c r="E47" s="22" t="s">
        <v>82</v>
      </c>
      <c r="F47" s="22" t="s">
        <v>45</v>
      </c>
      <c r="G47" s="4"/>
      <c r="H47" s="24">
        <f t="shared" si="6"/>
        <v>430.2</v>
      </c>
      <c r="I47" s="46">
        <f t="shared" si="6"/>
        <v>409.2</v>
      </c>
      <c r="J47" s="46">
        <f t="shared" si="6"/>
        <v>409.2</v>
      </c>
    </row>
    <row r="48" spans="1:10" ht="39.75" customHeight="1">
      <c r="A48" s="71">
        <v>35</v>
      </c>
      <c r="B48" s="13" t="s">
        <v>68</v>
      </c>
      <c r="C48" s="22" t="s">
        <v>110</v>
      </c>
      <c r="D48" s="22" t="s">
        <v>16</v>
      </c>
      <c r="E48" s="22" t="s">
        <v>82</v>
      </c>
      <c r="F48" s="22" t="s">
        <v>46</v>
      </c>
      <c r="G48" s="4"/>
      <c r="H48" s="24">
        <v>430.2</v>
      </c>
      <c r="I48" s="46">
        <v>409.2</v>
      </c>
      <c r="J48" s="46">
        <v>409.2</v>
      </c>
    </row>
    <row r="49" spans="1:13" ht="22.5" customHeight="1">
      <c r="A49" s="71">
        <v>36</v>
      </c>
      <c r="B49" s="12" t="s">
        <v>43</v>
      </c>
      <c r="C49" s="18" t="s">
        <v>110</v>
      </c>
      <c r="D49" s="18" t="s">
        <v>16</v>
      </c>
      <c r="E49" s="18" t="s">
        <v>80</v>
      </c>
      <c r="F49" s="23"/>
      <c r="G49" s="6"/>
      <c r="H49" s="44">
        <f t="shared" ref="H49:J51" si="7">H50</f>
        <v>292.39999999999998</v>
      </c>
      <c r="I49" s="42">
        <f>I50</f>
        <v>292.39999999999998</v>
      </c>
      <c r="J49" s="42">
        <f>J50</f>
        <v>292.39999999999998</v>
      </c>
      <c r="K49" s="2"/>
    </row>
    <row r="50" spans="1:13" ht="34.5" customHeight="1">
      <c r="A50" s="71">
        <v>37</v>
      </c>
      <c r="B50" s="13" t="s">
        <v>127</v>
      </c>
      <c r="C50" s="22" t="s">
        <v>110</v>
      </c>
      <c r="D50" s="22" t="s">
        <v>16</v>
      </c>
      <c r="E50" s="22" t="s">
        <v>83</v>
      </c>
      <c r="F50" s="23"/>
      <c r="G50" s="6"/>
      <c r="H50" s="24">
        <f t="shared" si="7"/>
        <v>292.39999999999998</v>
      </c>
      <c r="I50" s="46">
        <f t="shared" si="7"/>
        <v>292.39999999999998</v>
      </c>
      <c r="J50" s="46">
        <f t="shared" si="7"/>
        <v>292.39999999999998</v>
      </c>
    </row>
    <row r="51" spans="1:13" ht="19.5" customHeight="1">
      <c r="A51" s="71">
        <v>38</v>
      </c>
      <c r="B51" s="13" t="s">
        <v>32</v>
      </c>
      <c r="C51" s="22" t="s">
        <v>110</v>
      </c>
      <c r="D51" s="22" t="s">
        <v>16</v>
      </c>
      <c r="E51" s="22" t="s">
        <v>83</v>
      </c>
      <c r="F51" s="22" t="s">
        <v>11</v>
      </c>
      <c r="G51" s="6"/>
      <c r="H51" s="49">
        <f t="shared" si="7"/>
        <v>292.39999999999998</v>
      </c>
      <c r="I51" s="46">
        <f t="shared" si="7"/>
        <v>292.39999999999998</v>
      </c>
      <c r="J51" s="46">
        <f t="shared" si="7"/>
        <v>292.39999999999998</v>
      </c>
      <c r="M51" s="2"/>
    </row>
    <row r="52" spans="1:13" ht="21" customHeight="1">
      <c r="A52" s="71">
        <v>39</v>
      </c>
      <c r="B52" s="13" t="s">
        <v>0</v>
      </c>
      <c r="C52" s="22" t="s">
        <v>110</v>
      </c>
      <c r="D52" s="22" t="s">
        <v>16</v>
      </c>
      <c r="E52" s="22" t="s">
        <v>83</v>
      </c>
      <c r="F52" s="22" t="s">
        <v>1</v>
      </c>
      <c r="G52" s="6"/>
      <c r="H52" s="50">
        <v>292.39999999999998</v>
      </c>
      <c r="I52" s="46">
        <v>292.39999999999998</v>
      </c>
      <c r="J52" s="46">
        <v>292.39999999999998</v>
      </c>
    </row>
    <row r="53" spans="1:13" ht="35.25" customHeight="1">
      <c r="A53" s="71">
        <v>40</v>
      </c>
      <c r="B53" s="51" t="s">
        <v>54</v>
      </c>
      <c r="C53" s="18" t="s">
        <v>110</v>
      </c>
      <c r="D53" s="18" t="s">
        <v>16</v>
      </c>
      <c r="E53" s="18" t="s">
        <v>76</v>
      </c>
      <c r="F53" s="18"/>
      <c r="G53" s="6"/>
      <c r="H53" s="74">
        <f>H54</f>
        <v>117.298</v>
      </c>
      <c r="I53" s="42"/>
      <c r="J53" s="42"/>
    </row>
    <row r="54" spans="1:13" ht="21" customHeight="1">
      <c r="A54" s="71">
        <v>41</v>
      </c>
      <c r="B54" s="13" t="s">
        <v>109</v>
      </c>
      <c r="C54" s="22" t="s">
        <v>110</v>
      </c>
      <c r="D54" s="22" t="s">
        <v>16</v>
      </c>
      <c r="E54" s="22" t="s">
        <v>90</v>
      </c>
      <c r="F54" s="22"/>
      <c r="G54" s="6"/>
      <c r="H54" s="50">
        <f>H55</f>
        <v>117.298</v>
      </c>
      <c r="I54" s="46"/>
      <c r="J54" s="46"/>
    </row>
    <row r="55" spans="1:13" ht="66.75" customHeight="1">
      <c r="A55" s="71">
        <v>42</v>
      </c>
      <c r="B55" s="13" t="s">
        <v>175</v>
      </c>
      <c r="C55" s="22" t="s">
        <v>110</v>
      </c>
      <c r="D55" s="22" t="s">
        <v>16</v>
      </c>
      <c r="E55" s="22" t="s">
        <v>176</v>
      </c>
      <c r="F55" s="22"/>
      <c r="G55" s="6"/>
      <c r="H55" s="50">
        <f>H56</f>
        <v>117.298</v>
      </c>
      <c r="I55" s="46"/>
      <c r="J55" s="46"/>
    </row>
    <row r="56" spans="1:13" ht="63.75" customHeight="1">
      <c r="A56" s="71">
        <v>43</v>
      </c>
      <c r="B56" s="13" t="s">
        <v>177</v>
      </c>
      <c r="C56" s="22" t="s">
        <v>110</v>
      </c>
      <c r="D56" s="22" t="s">
        <v>16</v>
      </c>
      <c r="E56" s="22" t="s">
        <v>176</v>
      </c>
      <c r="F56" s="22" t="s">
        <v>45</v>
      </c>
      <c r="G56" s="6"/>
      <c r="H56" s="50">
        <f>H57</f>
        <v>117.298</v>
      </c>
      <c r="I56" s="46"/>
      <c r="J56" s="46"/>
    </row>
    <row r="57" spans="1:13" ht="33.75" customHeight="1">
      <c r="A57" s="71">
        <v>44</v>
      </c>
      <c r="B57" s="13" t="s">
        <v>68</v>
      </c>
      <c r="C57" s="22" t="s">
        <v>110</v>
      </c>
      <c r="D57" s="22" t="s">
        <v>16</v>
      </c>
      <c r="E57" s="22" t="s">
        <v>176</v>
      </c>
      <c r="F57" s="22" t="s">
        <v>46</v>
      </c>
      <c r="G57" s="6"/>
      <c r="H57" s="50">
        <v>117.298</v>
      </c>
      <c r="I57" s="46"/>
      <c r="J57" s="46"/>
    </row>
    <row r="58" spans="1:13" ht="20.25" customHeight="1">
      <c r="A58" s="71">
        <v>45</v>
      </c>
      <c r="B58" s="13" t="s">
        <v>147</v>
      </c>
      <c r="C58" s="22" t="s">
        <v>110</v>
      </c>
      <c r="D58" s="22" t="s">
        <v>142</v>
      </c>
      <c r="E58" s="22"/>
      <c r="F58" s="22"/>
      <c r="G58" s="64"/>
      <c r="H58" s="50">
        <f>H59</f>
        <v>241.7</v>
      </c>
      <c r="I58" s="42"/>
      <c r="J58" s="42"/>
    </row>
    <row r="59" spans="1:13" ht="33.75" customHeight="1">
      <c r="A59" s="71">
        <v>46</v>
      </c>
      <c r="B59" s="13" t="s">
        <v>54</v>
      </c>
      <c r="C59" s="22" t="s">
        <v>110</v>
      </c>
      <c r="D59" s="22" t="s">
        <v>142</v>
      </c>
      <c r="E59" s="22" t="s">
        <v>76</v>
      </c>
      <c r="F59" s="22"/>
      <c r="G59" s="6"/>
      <c r="H59" s="50">
        <f>H60</f>
        <v>241.7</v>
      </c>
      <c r="I59" s="46"/>
      <c r="J59" s="46"/>
    </row>
    <row r="60" spans="1:13" ht="25.5" customHeight="1">
      <c r="A60" s="71">
        <v>47</v>
      </c>
      <c r="B60" s="14" t="s">
        <v>109</v>
      </c>
      <c r="C60" s="22" t="s">
        <v>110</v>
      </c>
      <c r="D60" s="22" t="s">
        <v>142</v>
      </c>
      <c r="E60" s="22" t="s">
        <v>90</v>
      </c>
      <c r="F60" s="22"/>
      <c r="G60" s="6"/>
      <c r="H60" s="50">
        <f>H61</f>
        <v>241.7</v>
      </c>
      <c r="I60" s="46"/>
      <c r="J60" s="46"/>
    </row>
    <row r="61" spans="1:13" ht="33.75" customHeight="1">
      <c r="A61" s="71">
        <v>48</v>
      </c>
      <c r="B61" s="13" t="s">
        <v>146</v>
      </c>
      <c r="C61" s="22" t="s">
        <v>110</v>
      </c>
      <c r="D61" s="22" t="s">
        <v>142</v>
      </c>
      <c r="E61" s="22" t="s">
        <v>144</v>
      </c>
      <c r="F61" s="22"/>
      <c r="G61" s="6"/>
      <c r="H61" s="50">
        <f>H62</f>
        <v>241.7</v>
      </c>
      <c r="I61" s="46"/>
      <c r="J61" s="46"/>
    </row>
    <row r="62" spans="1:13" ht="18.75" customHeight="1">
      <c r="A62" s="71">
        <v>49</v>
      </c>
      <c r="B62" s="13" t="s">
        <v>50</v>
      </c>
      <c r="C62" s="22" t="s">
        <v>110</v>
      </c>
      <c r="D62" s="22" t="s">
        <v>142</v>
      </c>
      <c r="E62" s="22" t="s">
        <v>144</v>
      </c>
      <c r="F62" s="22" t="s">
        <v>51</v>
      </c>
      <c r="G62" s="6"/>
      <c r="H62" s="50">
        <f>H63</f>
        <v>241.7</v>
      </c>
      <c r="I62" s="46"/>
      <c r="J62" s="46"/>
    </row>
    <row r="63" spans="1:13" ht="19.5" customHeight="1">
      <c r="A63" s="71">
        <v>50</v>
      </c>
      <c r="B63" s="13" t="s">
        <v>143</v>
      </c>
      <c r="C63" s="22" t="s">
        <v>110</v>
      </c>
      <c r="D63" s="22" t="s">
        <v>142</v>
      </c>
      <c r="E63" s="22" t="s">
        <v>144</v>
      </c>
      <c r="F63" s="22" t="s">
        <v>145</v>
      </c>
      <c r="G63" s="6"/>
      <c r="H63" s="50">
        <v>241.7</v>
      </c>
      <c r="I63" s="46"/>
      <c r="J63" s="46"/>
    </row>
    <row r="64" spans="1:13" ht="17.25" customHeight="1">
      <c r="A64" s="71">
        <v>51</v>
      </c>
      <c r="B64" s="12" t="s">
        <v>19</v>
      </c>
      <c r="C64" s="18" t="s">
        <v>110</v>
      </c>
      <c r="D64" s="18" t="s">
        <v>20</v>
      </c>
      <c r="E64" s="18"/>
      <c r="F64" s="23" t="s">
        <v>7</v>
      </c>
      <c r="G64" s="5" t="e">
        <f>#REF!</f>
        <v>#REF!</v>
      </c>
      <c r="H64" s="44">
        <f>H65</f>
        <v>5</v>
      </c>
      <c r="I64" s="42">
        <f>I65</f>
        <v>5</v>
      </c>
      <c r="J64" s="42">
        <f>J65</f>
        <v>5</v>
      </c>
    </row>
    <row r="65" spans="1:13" ht="33.75" customHeight="1">
      <c r="A65" s="71">
        <v>52</v>
      </c>
      <c r="B65" s="13" t="s">
        <v>54</v>
      </c>
      <c r="C65" s="22" t="s">
        <v>110</v>
      </c>
      <c r="D65" s="22" t="s">
        <v>20</v>
      </c>
      <c r="E65" s="22" t="s">
        <v>76</v>
      </c>
      <c r="F65" s="23"/>
      <c r="G65" s="5"/>
      <c r="H65" s="26">
        <f>H67</f>
        <v>5</v>
      </c>
      <c r="I65" s="46">
        <f t="shared" ref="I65:J67" si="8">I66</f>
        <v>5</v>
      </c>
      <c r="J65" s="46">
        <f t="shared" si="8"/>
        <v>5</v>
      </c>
    </row>
    <row r="66" spans="1:13" ht="21" customHeight="1">
      <c r="A66" s="71">
        <v>53</v>
      </c>
      <c r="B66" s="14" t="s">
        <v>109</v>
      </c>
      <c r="C66" s="22" t="s">
        <v>110</v>
      </c>
      <c r="D66" s="22" t="s">
        <v>20</v>
      </c>
      <c r="E66" s="22" t="s">
        <v>90</v>
      </c>
      <c r="F66" s="23"/>
      <c r="G66" s="5"/>
      <c r="H66" s="24">
        <f>H67</f>
        <v>5</v>
      </c>
      <c r="I66" s="46">
        <f t="shared" si="8"/>
        <v>5</v>
      </c>
      <c r="J66" s="46">
        <f t="shared" si="8"/>
        <v>5</v>
      </c>
    </row>
    <row r="67" spans="1:13" ht="54" customHeight="1">
      <c r="A67" s="71">
        <v>54</v>
      </c>
      <c r="B67" s="14" t="s">
        <v>92</v>
      </c>
      <c r="C67" s="22" t="s">
        <v>110</v>
      </c>
      <c r="D67" s="22" t="s">
        <v>20</v>
      </c>
      <c r="E67" s="22" t="s">
        <v>91</v>
      </c>
      <c r="F67" s="23"/>
      <c r="G67" s="5"/>
      <c r="H67" s="24">
        <f>H68</f>
        <v>5</v>
      </c>
      <c r="I67" s="46">
        <f t="shared" si="8"/>
        <v>5</v>
      </c>
      <c r="J67" s="46">
        <f t="shared" si="8"/>
        <v>5</v>
      </c>
    </row>
    <row r="68" spans="1:13" ht="18" customHeight="1">
      <c r="A68" s="71">
        <v>55</v>
      </c>
      <c r="B68" s="72" t="s">
        <v>50</v>
      </c>
      <c r="C68" s="22" t="s">
        <v>110</v>
      </c>
      <c r="D68" s="22" t="s">
        <v>20</v>
      </c>
      <c r="E68" s="22" t="s">
        <v>91</v>
      </c>
      <c r="F68" s="22" t="s">
        <v>51</v>
      </c>
      <c r="G68" s="5"/>
      <c r="H68" s="26">
        <f>H69</f>
        <v>5</v>
      </c>
      <c r="I68" s="46">
        <f>I69</f>
        <v>5</v>
      </c>
      <c r="J68" s="46">
        <f>J69</f>
        <v>5</v>
      </c>
    </row>
    <row r="69" spans="1:13" ht="22.5" customHeight="1">
      <c r="A69" s="71">
        <v>56</v>
      </c>
      <c r="B69" s="72" t="s">
        <v>94</v>
      </c>
      <c r="C69" s="22" t="s">
        <v>110</v>
      </c>
      <c r="D69" s="22" t="s">
        <v>20</v>
      </c>
      <c r="E69" s="22" t="s">
        <v>91</v>
      </c>
      <c r="F69" s="22" t="s">
        <v>95</v>
      </c>
      <c r="G69" s="5"/>
      <c r="H69" s="26">
        <v>5</v>
      </c>
      <c r="I69" s="46">
        <v>5</v>
      </c>
      <c r="J69" s="46">
        <v>5</v>
      </c>
    </row>
    <row r="70" spans="1:13" ht="16.5" customHeight="1">
      <c r="A70" s="71">
        <v>57</v>
      </c>
      <c r="B70" s="12" t="s">
        <v>21</v>
      </c>
      <c r="C70" s="18" t="s">
        <v>110</v>
      </c>
      <c r="D70" s="18" t="s">
        <v>22</v>
      </c>
      <c r="E70" s="23"/>
      <c r="F70" s="23" t="s">
        <v>7</v>
      </c>
      <c r="G70" s="5" t="e">
        <f>G73+#REF!+#REF!+#REF!+#REF!+#REF!</f>
        <v>#REF!</v>
      </c>
      <c r="H70" s="44">
        <f>H71+H80</f>
        <v>225.5</v>
      </c>
      <c r="I70" s="42">
        <f>I71</f>
        <v>169.3</v>
      </c>
      <c r="J70" s="42">
        <f>J71</f>
        <v>169.3</v>
      </c>
    </row>
    <row r="71" spans="1:13" ht="33" customHeight="1">
      <c r="A71" s="71">
        <v>58</v>
      </c>
      <c r="B71" s="12" t="s">
        <v>132</v>
      </c>
      <c r="C71" s="18" t="s">
        <v>110</v>
      </c>
      <c r="D71" s="18" t="s">
        <v>22</v>
      </c>
      <c r="E71" s="18" t="s">
        <v>80</v>
      </c>
      <c r="F71" s="23"/>
      <c r="G71" s="5"/>
      <c r="H71" s="27">
        <f>H72+H76</f>
        <v>216.4</v>
      </c>
      <c r="I71" s="42">
        <f>I72+I76</f>
        <v>169.3</v>
      </c>
      <c r="J71" s="42">
        <f>J72+J76</f>
        <v>169.3</v>
      </c>
    </row>
    <row r="72" spans="1:13" ht="21" customHeight="1">
      <c r="A72" s="71">
        <v>59</v>
      </c>
      <c r="B72" s="12" t="s">
        <v>60</v>
      </c>
      <c r="C72" s="18" t="s">
        <v>110</v>
      </c>
      <c r="D72" s="18" t="s">
        <v>22</v>
      </c>
      <c r="E72" s="18" t="s">
        <v>80</v>
      </c>
      <c r="F72" s="23"/>
      <c r="G72" s="5"/>
      <c r="H72" s="27">
        <f t="shared" ref="H72:J74" si="9">H73</f>
        <v>211.9</v>
      </c>
      <c r="I72" s="42">
        <f t="shared" si="9"/>
        <v>164.8</v>
      </c>
      <c r="J72" s="42">
        <f t="shared" si="9"/>
        <v>164.8</v>
      </c>
    </row>
    <row r="73" spans="1:13" ht="34.5" customHeight="1">
      <c r="A73" s="71">
        <v>60</v>
      </c>
      <c r="B73" s="13" t="s">
        <v>123</v>
      </c>
      <c r="C73" s="22" t="s">
        <v>110</v>
      </c>
      <c r="D73" s="22" t="s">
        <v>22</v>
      </c>
      <c r="E73" s="22" t="s">
        <v>84</v>
      </c>
      <c r="F73" s="52"/>
      <c r="G73" s="53"/>
      <c r="H73" s="24">
        <f t="shared" si="9"/>
        <v>211.9</v>
      </c>
      <c r="I73" s="46">
        <f t="shared" si="9"/>
        <v>164.8</v>
      </c>
      <c r="J73" s="46">
        <f t="shared" si="9"/>
        <v>164.8</v>
      </c>
    </row>
    <row r="74" spans="1:13" ht="64.5" customHeight="1">
      <c r="A74" s="71">
        <v>61</v>
      </c>
      <c r="B74" s="13" t="s">
        <v>44</v>
      </c>
      <c r="C74" s="22" t="s">
        <v>110</v>
      </c>
      <c r="D74" s="22" t="s">
        <v>22</v>
      </c>
      <c r="E74" s="22" t="s">
        <v>84</v>
      </c>
      <c r="F74" s="22" t="s">
        <v>45</v>
      </c>
      <c r="G74" s="9"/>
      <c r="H74" s="24">
        <f t="shared" si="9"/>
        <v>211.9</v>
      </c>
      <c r="I74" s="46">
        <f t="shared" si="9"/>
        <v>164.8</v>
      </c>
      <c r="J74" s="46">
        <f t="shared" si="9"/>
        <v>164.8</v>
      </c>
      <c r="M74" s="2"/>
    </row>
    <row r="75" spans="1:13" ht="22.5" customHeight="1">
      <c r="A75" s="71">
        <v>62</v>
      </c>
      <c r="B75" s="13" t="s">
        <v>57</v>
      </c>
      <c r="C75" s="22" t="s">
        <v>110</v>
      </c>
      <c r="D75" s="22" t="s">
        <v>22</v>
      </c>
      <c r="E75" s="22" t="s">
        <v>84</v>
      </c>
      <c r="F75" s="22" t="s">
        <v>56</v>
      </c>
      <c r="G75" s="9"/>
      <c r="H75" s="24">
        <v>211.9</v>
      </c>
      <c r="I75" s="46">
        <v>164.8</v>
      </c>
      <c r="J75" s="46">
        <v>164.8</v>
      </c>
    </row>
    <row r="76" spans="1:13" ht="33" customHeight="1">
      <c r="A76" s="71">
        <v>63</v>
      </c>
      <c r="B76" s="12" t="s">
        <v>59</v>
      </c>
      <c r="C76" s="18" t="s">
        <v>110</v>
      </c>
      <c r="D76" s="18" t="s">
        <v>22</v>
      </c>
      <c r="E76" s="18" t="s">
        <v>80</v>
      </c>
      <c r="F76" s="18"/>
      <c r="G76" s="54"/>
      <c r="H76" s="27">
        <f t="shared" ref="H76:J78" si="10">H77</f>
        <v>4.5</v>
      </c>
      <c r="I76" s="42">
        <f t="shared" si="10"/>
        <v>4.5</v>
      </c>
      <c r="J76" s="42">
        <f t="shared" si="10"/>
        <v>4.5</v>
      </c>
    </row>
    <row r="77" spans="1:13" ht="46.5" customHeight="1">
      <c r="A77" s="71">
        <v>64</v>
      </c>
      <c r="B77" s="14" t="s">
        <v>170</v>
      </c>
      <c r="C77" s="22" t="s">
        <v>110</v>
      </c>
      <c r="D77" s="22" t="s">
        <v>22</v>
      </c>
      <c r="E77" s="22" t="s">
        <v>96</v>
      </c>
      <c r="F77" s="22"/>
      <c r="G77" s="9"/>
      <c r="H77" s="24">
        <f t="shared" si="10"/>
        <v>4.5</v>
      </c>
      <c r="I77" s="46">
        <f t="shared" si="10"/>
        <v>4.5</v>
      </c>
      <c r="J77" s="46">
        <f t="shared" si="10"/>
        <v>4.5</v>
      </c>
      <c r="L77" s="2"/>
    </row>
    <row r="78" spans="1:13" ht="36.75" customHeight="1">
      <c r="A78" s="71">
        <v>65</v>
      </c>
      <c r="B78" s="13" t="s">
        <v>101</v>
      </c>
      <c r="C78" s="22" t="s">
        <v>110</v>
      </c>
      <c r="D78" s="22" t="s">
        <v>22</v>
      </c>
      <c r="E78" s="22" t="s">
        <v>96</v>
      </c>
      <c r="F78" s="22" t="s">
        <v>48</v>
      </c>
      <c r="G78" s="9"/>
      <c r="H78" s="24">
        <f t="shared" si="10"/>
        <v>4.5</v>
      </c>
      <c r="I78" s="46">
        <f t="shared" si="10"/>
        <v>4.5</v>
      </c>
      <c r="J78" s="46">
        <f t="shared" si="10"/>
        <v>4.5</v>
      </c>
    </row>
    <row r="79" spans="1:13" ht="33.75" customHeight="1">
      <c r="A79" s="71">
        <v>66</v>
      </c>
      <c r="B79" s="13" t="s">
        <v>47</v>
      </c>
      <c r="C79" s="22" t="s">
        <v>110</v>
      </c>
      <c r="D79" s="22" t="s">
        <v>22</v>
      </c>
      <c r="E79" s="22" t="s">
        <v>96</v>
      </c>
      <c r="F79" s="22" t="s">
        <v>49</v>
      </c>
      <c r="G79" s="9"/>
      <c r="H79" s="24">
        <v>4.5</v>
      </c>
      <c r="I79" s="46">
        <v>4.5</v>
      </c>
      <c r="J79" s="46">
        <v>4.5</v>
      </c>
    </row>
    <row r="80" spans="1:13" ht="32.25" customHeight="1">
      <c r="A80" s="71">
        <v>67</v>
      </c>
      <c r="B80" s="51" t="s">
        <v>54</v>
      </c>
      <c r="C80" s="18" t="s">
        <v>110</v>
      </c>
      <c r="D80" s="18" t="s">
        <v>22</v>
      </c>
      <c r="E80" s="18" t="s">
        <v>76</v>
      </c>
      <c r="F80" s="18"/>
      <c r="G80" s="54"/>
      <c r="H80" s="27">
        <f>H81</f>
        <v>9.1</v>
      </c>
      <c r="I80" s="42">
        <v>0</v>
      </c>
      <c r="J80" s="42">
        <v>0</v>
      </c>
    </row>
    <row r="81" spans="1:13" ht="32.25" customHeight="1">
      <c r="A81" s="71">
        <v>68</v>
      </c>
      <c r="B81" s="14" t="s">
        <v>109</v>
      </c>
      <c r="C81" s="22" t="s">
        <v>110</v>
      </c>
      <c r="D81" s="22" t="s">
        <v>22</v>
      </c>
      <c r="E81" s="22" t="s">
        <v>90</v>
      </c>
      <c r="F81" s="22"/>
      <c r="G81" s="9"/>
      <c r="H81" s="24">
        <f>H82</f>
        <v>9.1</v>
      </c>
      <c r="I81" s="46">
        <v>0</v>
      </c>
      <c r="J81" s="46">
        <v>0</v>
      </c>
    </row>
    <row r="82" spans="1:13" ht="82.5" customHeight="1">
      <c r="A82" s="71">
        <v>69</v>
      </c>
      <c r="B82" s="13" t="s">
        <v>175</v>
      </c>
      <c r="C82" s="22" t="s">
        <v>110</v>
      </c>
      <c r="D82" s="22" t="s">
        <v>22</v>
      </c>
      <c r="E82" s="22" t="s">
        <v>176</v>
      </c>
      <c r="F82" s="22"/>
      <c r="G82" s="9"/>
      <c r="H82" s="24">
        <f>H83</f>
        <v>9.1</v>
      </c>
      <c r="I82" s="46">
        <v>0</v>
      </c>
      <c r="J82" s="46">
        <v>0</v>
      </c>
    </row>
    <row r="83" spans="1:13" ht="64.5" customHeight="1">
      <c r="A83" s="71">
        <v>70</v>
      </c>
      <c r="B83" s="13" t="s">
        <v>177</v>
      </c>
      <c r="C83" s="22" t="s">
        <v>110</v>
      </c>
      <c r="D83" s="22" t="s">
        <v>22</v>
      </c>
      <c r="E83" s="22" t="s">
        <v>176</v>
      </c>
      <c r="F83" s="22" t="s">
        <v>45</v>
      </c>
      <c r="G83" s="9"/>
      <c r="H83" s="24">
        <f>H84</f>
        <v>9.1</v>
      </c>
      <c r="I83" s="46">
        <v>0</v>
      </c>
      <c r="J83" s="46">
        <v>0</v>
      </c>
    </row>
    <row r="84" spans="1:13" ht="21" customHeight="1">
      <c r="A84" s="71">
        <v>71</v>
      </c>
      <c r="B84" s="13" t="s">
        <v>57</v>
      </c>
      <c r="C84" s="22" t="s">
        <v>110</v>
      </c>
      <c r="D84" s="22" t="s">
        <v>22</v>
      </c>
      <c r="E84" s="22" t="s">
        <v>176</v>
      </c>
      <c r="F84" s="22" t="s">
        <v>56</v>
      </c>
      <c r="G84" s="9"/>
      <c r="H84" s="24">
        <v>9.1</v>
      </c>
      <c r="I84" s="46">
        <v>0</v>
      </c>
      <c r="J84" s="46">
        <v>0</v>
      </c>
    </row>
    <row r="85" spans="1:13" ht="23.25" customHeight="1">
      <c r="A85" s="71">
        <v>72</v>
      </c>
      <c r="B85" s="55" t="s">
        <v>40</v>
      </c>
      <c r="C85" s="18" t="s">
        <v>110</v>
      </c>
      <c r="D85" s="18" t="s">
        <v>41</v>
      </c>
      <c r="E85" s="22"/>
      <c r="F85" s="22"/>
      <c r="G85" s="9"/>
      <c r="H85" s="44">
        <f t="shared" ref="H85:H90" si="11">H86</f>
        <v>82.9</v>
      </c>
      <c r="I85" s="42">
        <f t="shared" ref="I85:J90" si="12">I86</f>
        <v>75.8</v>
      </c>
      <c r="J85" s="42">
        <f t="shared" si="12"/>
        <v>0</v>
      </c>
      <c r="M85" s="2"/>
    </row>
    <row r="86" spans="1:13" ht="21.75" customHeight="1">
      <c r="A86" s="71">
        <v>73</v>
      </c>
      <c r="B86" s="12" t="s">
        <v>130</v>
      </c>
      <c r="C86" s="18" t="s">
        <v>110</v>
      </c>
      <c r="D86" s="18" t="s">
        <v>29</v>
      </c>
      <c r="E86" s="23"/>
      <c r="F86" s="23" t="s">
        <v>7</v>
      </c>
      <c r="G86" s="5" t="e">
        <f>G94+G101+#REF!+#REF!+#REF!+#REF!</f>
        <v>#REF!</v>
      </c>
      <c r="H86" s="44">
        <f t="shared" si="11"/>
        <v>82.9</v>
      </c>
      <c r="I86" s="42">
        <f t="shared" si="12"/>
        <v>75.8</v>
      </c>
      <c r="J86" s="42">
        <f t="shared" si="12"/>
        <v>0</v>
      </c>
    </row>
    <row r="87" spans="1:13" ht="36" customHeight="1">
      <c r="A87" s="71">
        <v>74</v>
      </c>
      <c r="B87" s="12" t="s">
        <v>153</v>
      </c>
      <c r="C87" s="18" t="s">
        <v>110</v>
      </c>
      <c r="D87" s="18" t="s">
        <v>29</v>
      </c>
      <c r="E87" s="18" t="s">
        <v>80</v>
      </c>
      <c r="F87" s="18"/>
      <c r="G87" s="54"/>
      <c r="H87" s="27">
        <f t="shared" si="11"/>
        <v>82.9</v>
      </c>
      <c r="I87" s="42">
        <f t="shared" si="12"/>
        <v>75.8</v>
      </c>
      <c r="J87" s="42">
        <f t="shared" si="12"/>
        <v>0</v>
      </c>
    </row>
    <row r="88" spans="1:13" ht="21" customHeight="1">
      <c r="A88" s="71">
        <v>75</v>
      </c>
      <c r="B88" s="12" t="s">
        <v>120</v>
      </c>
      <c r="C88" s="18" t="s">
        <v>110</v>
      </c>
      <c r="D88" s="18" t="s">
        <v>29</v>
      </c>
      <c r="E88" s="18" t="s">
        <v>80</v>
      </c>
      <c r="F88" s="18"/>
      <c r="G88" s="54"/>
      <c r="H88" s="27">
        <f t="shared" si="11"/>
        <v>82.9</v>
      </c>
      <c r="I88" s="42">
        <f t="shared" si="12"/>
        <v>75.8</v>
      </c>
      <c r="J88" s="42">
        <f t="shared" si="12"/>
        <v>0</v>
      </c>
    </row>
    <row r="89" spans="1:13" ht="36" customHeight="1">
      <c r="A89" s="71">
        <v>76</v>
      </c>
      <c r="B89" s="13" t="s">
        <v>124</v>
      </c>
      <c r="C89" s="22" t="s">
        <v>110</v>
      </c>
      <c r="D89" s="22" t="s">
        <v>29</v>
      </c>
      <c r="E89" s="22" t="s">
        <v>85</v>
      </c>
      <c r="F89" s="22"/>
      <c r="G89" s="9"/>
      <c r="H89" s="24">
        <f>H90+H92</f>
        <v>82.9</v>
      </c>
      <c r="I89" s="46">
        <f>I90+I92</f>
        <v>75.8</v>
      </c>
      <c r="J89" s="46">
        <f t="shared" si="12"/>
        <v>0</v>
      </c>
    </row>
    <row r="90" spans="1:13" ht="68.25" customHeight="1">
      <c r="A90" s="71">
        <v>77</v>
      </c>
      <c r="B90" s="13" t="s">
        <v>44</v>
      </c>
      <c r="C90" s="22" t="s">
        <v>110</v>
      </c>
      <c r="D90" s="22" t="s">
        <v>29</v>
      </c>
      <c r="E90" s="22" t="s">
        <v>85</v>
      </c>
      <c r="F90" s="22" t="s">
        <v>45</v>
      </c>
      <c r="G90" s="9"/>
      <c r="H90" s="24">
        <f t="shared" si="11"/>
        <v>79.900000000000006</v>
      </c>
      <c r="I90" s="46">
        <f t="shared" si="12"/>
        <v>72.8</v>
      </c>
      <c r="J90" s="46"/>
    </row>
    <row r="91" spans="1:13" ht="39.75" customHeight="1">
      <c r="A91" s="71">
        <v>78</v>
      </c>
      <c r="B91" s="13" t="s">
        <v>68</v>
      </c>
      <c r="C91" s="22" t="s">
        <v>110</v>
      </c>
      <c r="D91" s="22" t="s">
        <v>29</v>
      </c>
      <c r="E91" s="22" t="s">
        <v>85</v>
      </c>
      <c r="F91" s="22" t="s">
        <v>46</v>
      </c>
      <c r="G91" s="9"/>
      <c r="H91" s="24">
        <v>79.900000000000006</v>
      </c>
      <c r="I91" s="46">
        <v>72.8</v>
      </c>
      <c r="J91" s="46"/>
    </row>
    <row r="92" spans="1:13" ht="35.25" customHeight="1">
      <c r="A92" s="71">
        <v>79</v>
      </c>
      <c r="B92" s="13" t="s">
        <v>101</v>
      </c>
      <c r="C92" s="22" t="s">
        <v>110</v>
      </c>
      <c r="D92" s="22" t="s">
        <v>29</v>
      </c>
      <c r="E92" s="22" t="s">
        <v>85</v>
      </c>
      <c r="F92" s="22" t="s">
        <v>48</v>
      </c>
      <c r="G92" s="9"/>
      <c r="H92" s="24">
        <f>H93</f>
        <v>3</v>
      </c>
      <c r="I92" s="46">
        <f>I93</f>
        <v>3</v>
      </c>
      <c r="J92" s="46"/>
    </row>
    <row r="93" spans="1:13" ht="38.25" customHeight="1">
      <c r="A93" s="71">
        <v>80</v>
      </c>
      <c r="B93" s="13" t="s">
        <v>47</v>
      </c>
      <c r="C93" s="22" t="s">
        <v>110</v>
      </c>
      <c r="D93" s="22" t="s">
        <v>29</v>
      </c>
      <c r="E93" s="22" t="s">
        <v>85</v>
      </c>
      <c r="F93" s="22" t="s">
        <v>49</v>
      </c>
      <c r="G93" s="9"/>
      <c r="H93" s="26">
        <v>3</v>
      </c>
      <c r="I93" s="46">
        <v>3</v>
      </c>
      <c r="J93" s="46"/>
    </row>
    <row r="94" spans="1:13" ht="33.75" customHeight="1">
      <c r="A94" s="71">
        <v>81</v>
      </c>
      <c r="B94" s="55" t="s">
        <v>34</v>
      </c>
      <c r="C94" s="18" t="s">
        <v>110</v>
      </c>
      <c r="D94" s="18" t="s">
        <v>33</v>
      </c>
      <c r="E94" s="22"/>
      <c r="F94" s="22"/>
      <c r="G94" s="9"/>
      <c r="H94" s="27">
        <f>H95+H101</f>
        <v>546</v>
      </c>
      <c r="I94" s="42">
        <f>I95+I101</f>
        <v>505.69999999999993</v>
      </c>
      <c r="J94" s="42">
        <f>J95+J101</f>
        <v>505.69999999999993</v>
      </c>
    </row>
    <row r="95" spans="1:13" ht="68.25" customHeight="1">
      <c r="A95" s="71">
        <v>82</v>
      </c>
      <c r="B95" s="55" t="s">
        <v>131</v>
      </c>
      <c r="C95" s="18" t="s">
        <v>110</v>
      </c>
      <c r="D95" s="18" t="s">
        <v>102</v>
      </c>
      <c r="E95" s="18"/>
      <c r="F95" s="18"/>
      <c r="G95" s="19"/>
      <c r="H95" s="27">
        <f>I96</f>
        <v>3</v>
      </c>
      <c r="I95" s="56">
        <f t="shared" ref="I95:J99" si="13">I96</f>
        <v>3</v>
      </c>
      <c r="J95" s="56">
        <f t="shared" si="13"/>
        <v>3</v>
      </c>
    </row>
    <row r="96" spans="1:13" ht="66" customHeight="1">
      <c r="A96" s="71">
        <v>83</v>
      </c>
      <c r="B96" s="14" t="s">
        <v>131</v>
      </c>
      <c r="C96" s="22" t="s">
        <v>110</v>
      </c>
      <c r="D96" s="22" t="s">
        <v>102</v>
      </c>
      <c r="E96" s="22" t="s">
        <v>103</v>
      </c>
      <c r="F96" s="18"/>
      <c r="G96" s="54"/>
      <c r="H96" s="42">
        <f>H97</f>
        <v>3</v>
      </c>
      <c r="I96" s="42">
        <f t="shared" si="13"/>
        <v>3</v>
      </c>
      <c r="J96" s="42">
        <f t="shared" si="13"/>
        <v>3</v>
      </c>
    </row>
    <row r="97" spans="1:10" ht="48.75" customHeight="1">
      <c r="A97" s="71">
        <v>84</v>
      </c>
      <c r="B97" s="55" t="s">
        <v>141</v>
      </c>
      <c r="C97" s="22" t="s">
        <v>110</v>
      </c>
      <c r="D97" s="22" t="s">
        <v>102</v>
      </c>
      <c r="E97" s="22" t="s">
        <v>103</v>
      </c>
      <c r="F97" s="22"/>
      <c r="G97" s="9"/>
      <c r="H97" s="42">
        <f>H98</f>
        <v>3</v>
      </c>
      <c r="I97" s="42">
        <f>I98</f>
        <v>3</v>
      </c>
      <c r="J97" s="42">
        <f>J98</f>
        <v>3</v>
      </c>
    </row>
    <row r="98" spans="1:10" ht="40.5" customHeight="1">
      <c r="A98" s="71">
        <v>85</v>
      </c>
      <c r="B98" s="17" t="s">
        <v>158</v>
      </c>
      <c r="C98" s="22" t="s">
        <v>110</v>
      </c>
      <c r="D98" s="22" t="s">
        <v>102</v>
      </c>
      <c r="E98" s="22" t="s">
        <v>104</v>
      </c>
      <c r="F98" s="22"/>
      <c r="G98" s="9"/>
      <c r="H98" s="46">
        <f>H99</f>
        <v>3</v>
      </c>
      <c r="I98" s="46">
        <f>I99</f>
        <v>3</v>
      </c>
      <c r="J98" s="46">
        <f>J99</f>
        <v>3</v>
      </c>
    </row>
    <row r="99" spans="1:10" ht="38.25" customHeight="1">
      <c r="A99" s="71">
        <v>86</v>
      </c>
      <c r="B99" s="13" t="s">
        <v>101</v>
      </c>
      <c r="C99" s="22" t="s">
        <v>110</v>
      </c>
      <c r="D99" s="22" t="s">
        <v>102</v>
      </c>
      <c r="E99" s="22" t="s">
        <v>104</v>
      </c>
      <c r="F99" s="22" t="s">
        <v>48</v>
      </c>
      <c r="G99" s="9"/>
      <c r="H99" s="24">
        <f>H100</f>
        <v>3</v>
      </c>
      <c r="I99" s="46">
        <f t="shared" si="13"/>
        <v>3</v>
      </c>
      <c r="J99" s="46">
        <f t="shared" si="13"/>
        <v>3</v>
      </c>
    </row>
    <row r="100" spans="1:10" ht="37.5" customHeight="1">
      <c r="A100" s="71">
        <v>87</v>
      </c>
      <c r="B100" s="13" t="s">
        <v>47</v>
      </c>
      <c r="C100" s="22" t="s">
        <v>110</v>
      </c>
      <c r="D100" s="22" t="s">
        <v>102</v>
      </c>
      <c r="E100" s="22" t="s">
        <v>104</v>
      </c>
      <c r="F100" s="22" t="s">
        <v>49</v>
      </c>
      <c r="G100" s="9"/>
      <c r="H100" s="46">
        <v>3</v>
      </c>
      <c r="I100" s="46">
        <v>3</v>
      </c>
      <c r="J100" s="46">
        <v>3</v>
      </c>
    </row>
    <row r="101" spans="1:10" ht="19.5" customHeight="1">
      <c r="A101" s="71">
        <v>88</v>
      </c>
      <c r="B101" s="12" t="s">
        <v>125</v>
      </c>
      <c r="C101" s="18" t="s">
        <v>110</v>
      </c>
      <c r="D101" s="18" t="s">
        <v>61</v>
      </c>
      <c r="E101" s="18"/>
      <c r="F101" s="23" t="s">
        <v>7</v>
      </c>
      <c r="G101" s="5" t="e">
        <f>#REF!+#REF!</f>
        <v>#REF!</v>
      </c>
      <c r="H101" s="27">
        <f>H102+H121</f>
        <v>543</v>
      </c>
      <c r="I101" s="42">
        <f>I102</f>
        <v>502.69999999999993</v>
      </c>
      <c r="J101" s="42">
        <f>J102</f>
        <v>502.69999999999993</v>
      </c>
    </row>
    <row r="102" spans="1:10" ht="49.5" customHeight="1">
      <c r="A102" s="71">
        <v>89</v>
      </c>
      <c r="B102" s="55" t="s">
        <v>140</v>
      </c>
      <c r="C102" s="18" t="s">
        <v>110</v>
      </c>
      <c r="D102" s="18" t="s">
        <v>61</v>
      </c>
      <c r="E102" s="18" t="s">
        <v>86</v>
      </c>
      <c r="F102" s="23"/>
      <c r="G102" s="5"/>
      <c r="H102" s="27">
        <f>H103+H107+H111+H117</f>
        <v>529.20000000000005</v>
      </c>
      <c r="I102" s="42">
        <f>I103+I107+I111+I117</f>
        <v>502.69999999999993</v>
      </c>
      <c r="J102" s="42">
        <f>J103+J107+J111+J117</f>
        <v>502.69999999999993</v>
      </c>
    </row>
    <row r="103" spans="1:10" ht="36.75" customHeight="1">
      <c r="A103" s="71">
        <v>90</v>
      </c>
      <c r="B103" s="12" t="s">
        <v>157</v>
      </c>
      <c r="C103" s="18" t="s">
        <v>110</v>
      </c>
      <c r="D103" s="18" t="s">
        <v>61</v>
      </c>
      <c r="E103" s="18" t="s">
        <v>86</v>
      </c>
      <c r="F103" s="18"/>
      <c r="G103" s="5"/>
      <c r="H103" s="27">
        <f>H104</f>
        <v>51.5</v>
      </c>
      <c r="I103" s="42">
        <f>I104</f>
        <v>45.8</v>
      </c>
      <c r="J103" s="42">
        <f>J104</f>
        <v>45.8</v>
      </c>
    </row>
    <row r="104" spans="1:10" ht="51" customHeight="1">
      <c r="A104" s="71">
        <v>91</v>
      </c>
      <c r="B104" s="10" t="s">
        <v>71</v>
      </c>
      <c r="C104" s="22" t="s">
        <v>110</v>
      </c>
      <c r="D104" s="22" t="s">
        <v>61</v>
      </c>
      <c r="E104" s="22" t="s">
        <v>137</v>
      </c>
      <c r="F104" s="22"/>
      <c r="G104" s="4"/>
      <c r="H104" s="24">
        <f t="shared" ref="H104:J105" si="14">H105</f>
        <v>51.5</v>
      </c>
      <c r="I104" s="46">
        <f t="shared" si="14"/>
        <v>45.8</v>
      </c>
      <c r="J104" s="46">
        <f t="shared" si="14"/>
        <v>45.8</v>
      </c>
    </row>
    <row r="105" spans="1:10" ht="66" customHeight="1">
      <c r="A105" s="71">
        <v>92</v>
      </c>
      <c r="B105" s="13" t="s">
        <v>44</v>
      </c>
      <c r="C105" s="22" t="s">
        <v>110</v>
      </c>
      <c r="D105" s="22" t="s">
        <v>61</v>
      </c>
      <c r="E105" s="22" t="s">
        <v>137</v>
      </c>
      <c r="F105" s="22" t="s">
        <v>45</v>
      </c>
      <c r="G105" s="4"/>
      <c r="H105" s="24">
        <f t="shared" si="14"/>
        <v>51.5</v>
      </c>
      <c r="I105" s="46">
        <f t="shared" si="14"/>
        <v>45.8</v>
      </c>
      <c r="J105" s="46">
        <f t="shared" si="14"/>
        <v>45.8</v>
      </c>
    </row>
    <row r="106" spans="1:10" ht="35.25" customHeight="1">
      <c r="A106" s="71">
        <v>93</v>
      </c>
      <c r="B106" s="13" t="s">
        <v>57</v>
      </c>
      <c r="C106" s="22" t="s">
        <v>110</v>
      </c>
      <c r="D106" s="22" t="s">
        <v>61</v>
      </c>
      <c r="E106" s="22" t="s">
        <v>137</v>
      </c>
      <c r="F106" s="22" t="s">
        <v>56</v>
      </c>
      <c r="G106" s="4"/>
      <c r="H106" s="24">
        <v>51.5</v>
      </c>
      <c r="I106" s="46">
        <v>45.8</v>
      </c>
      <c r="J106" s="46">
        <v>45.8</v>
      </c>
    </row>
    <row r="107" spans="1:10" ht="70.5" customHeight="1">
      <c r="A107" s="71">
        <v>94</v>
      </c>
      <c r="B107" s="67" t="s">
        <v>159</v>
      </c>
      <c r="C107" s="22" t="s">
        <v>110</v>
      </c>
      <c r="D107" s="22" t="s">
        <v>61</v>
      </c>
      <c r="E107" s="22" t="s">
        <v>86</v>
      </c>
      <c r="F107" s="22"/>
      <c r="G107" s="4"/>
      <c r="H107" s="24">
        <f t="shared" ref="H107:J108" si="15">H108</f>
        <v>67.599999999999994</v>
      </c>
      <c r="I107" s="46">
        <f t="shared" si="15"/>
        <v>94.6</v>
      </c>
      <c r="J107" s="46">
        <f t="shared" si="15"/>
        <v>94.6</v>
      </c>
    </row>
    <row r="108" spans="1:10" ht="34.5" customHeight="1">
      <c r="A108" s="71">
        <v>95</v>
      </c>
      <c r="B108" s="13" t="s">
        <v>171</v>
      </c>
      <c r="C108" s="22" t="s">
        <v>110</v>
      </c>
      <c r="D108" s="22" t="s">
        <v>61</v>
      </c>
      <c r="E108" s="22" t="s">
        <v>138</v>
      </c>
      <c r="F108" s="22"/>
      <c r="G108" s="4"/>
      <c r="H108" s="24">
        <f t="shared" si="15"/>
        <v>67.599999999999994</v>
      </c>
      <c r="I108" s="46">
        <f t="shared" si="15"/>
        <v>94.6</v>
      </c>
      <c r="J108" s="46">
        <f t="shared" si="15"/>
        <v>94.6</v>
      </c>
    </row>
    <row r="109" spans="1:10" ht="36" customHeight="1">
      <c r="A109" s="71">
        <v>96</v>
      </c>
      <c r="B109" s="13" t="s">
        <v>101</v>
      </c>
      <c r="C109" s="22" t="s">
        <v>110</v>
      </c>
      <c r="D109" s="22" t="s">
        <v>61</v>
      </c>
      <c r="E109" s="22" t="s">
        <v>138</v>
      </c>
      <c r="F109" s="22" t="s">
        <v>48</v>
      </c>
      <c r="G109" s="4"/>
      <c r="H109" s="24">
        <f>H110</f>
        <v>67.599999999999994</v>
      </c>
      <c r="I109" s="46">
        <f>J110</f>
        <v>94.6</v>
      </c>
      <c r="J109" s="46">
        <f>J110</f>
        <v>94.6</v>
      </c>
    </row>
    <row r="110" spans="1:10" ht="41.25" customHeight="1">
      <c r="A110" s="71">
        <v>97</v>
      </c>
      <c r="B110" s="13" t="s">
        <v>47</v>
      </c>
      <c r="C110" s="22" t="s">
        <v>110</v>
      </c>
      <c r="D110" s="22" t="s">
        <v>61</v>
      </c>
      <c r="E110" s="22" t="s">
        <v>138</v>
      </c>
      <c r="F110" s="22" t="s">
        <v>49</v>
      </c>
      <c r="G110" s="4"/>
      <c r="H110" s="24">
        <v>67.599999999999994</v>
      </c>
      <c r="I110" s="46">
        <v>94.6</v>
      </c>
      <c r="J110" s="46">
        <v>94.6</v>
      </c>
    </row>
    <row r="111" spans="1:10" ht="34.5" customHeight="1">
      <c r="A111" s="71">
        <v>98</v>
      </c>
      <c r="B111" s="12" t="s">
        <v>157</v>
      </c>
      <c r="C111" s="18" t="s">
        <v>110</v>
      </c>
      <c r="D111" s="18" t="s">
        <v>61</v>
      </c>
      <c r="E111" s="18" t="s">
        <v>86</v>
      </c>
      <c r="F111" s="18"/>
      <c r="G111" s="57"/>
      <c r="H111" s="27">
        <f>H112</f>
        <v>406.1</v>
      </c>
      <c r="I111" s="42">
        <f>I112</f>
        <v>358.9</v>
      </c>
      <c r="J111" s="42">
        <f>J112</f>
        <v>358.9</v>
      </c>
    </row>
    <row r="112" spans="1:10" ht="33" customHeight="1">
      <c r="A112" s="71">
        <v>99</v>
      </c>
      <c r="B112" s="14" t="s">
        <v>126</v>
      </c>
      <c r="C112" s="22" t="s">
        <v>110</v>
      </c>
      <c r="D112" s="22" t="s">
        <v>61</v>
      </c>
      <c r="E112" s="22" t="s">
        <v>87</v>
      </c>
      <c r="F112" s="23"/>
      <c r="G112" s="5"/>
      <c r="H112" s="24">
        <f>H113+H115</f>
        <v>406.1</v>
      </c>
      <c r="I112" s="46">
        <f>I113+I115</f>
        <v>358.9</v>
      </c>
      <c r="J112" s="46">
        <f>J113+J115</f>
        <v>358.9</v>
      </c>
    </row>
    <row r="113" spans="1:10" ht="67.5" customHeight="1">
      <c r="A113" s="71">
        <v>100</v>
      </c>
      <c r="B113" s="13" t="s">
        <v>44</v>
      </c>
      <c r="C113" s="22" t="s">
        <v>110</v>
      </c>
      <c r="D113" s="22" t="s">
        <v>61</v>
      </c>
      <c r="E113" s="22" t="s">
        <v>87</v>
      </c>
      <c r="F113" s="22" t="s">
        <v>45</v>
      </c>
      <c r="G113" s="5"/>
      <c r="H113" s="24">
        <f>H114</f>
        <v>269.7</v>
      </c>
      <c r="I113" s="46">
        <f>I114</f>
        <v>251.9</v>
      </c>
      <c r="J113" s="46">
        <f>J114</f>
        <v>251.9</v>
      </c>
    </row>
    <row r="114" spans="1:10" ht="20.25" customHeight="1">
      <c r="A114" s="71">
        <v>101</v>
      </c>
      <c r="B114" s="13" t="s">
        <v>57</v>
      </c>
      <c r="C114" s="22" t="s">
        <v>110</v>
      </c>
      <c r="D114" s="22" t="s">
        <v>61</v>
      </c>
      <c r="E114" s="22" t="s">
        <v>87</v>
      </c>
      <c r="F114" s="22" t="s">
        <v>56</v>
      </c>
      <c r="G114" s="5"/>
      <c r="H114" s="24">
        <v>269.7</v>
      </c>
      <c r="I114" s="46">
        <v>251.9</v>
      </c>
      <c r="J114" s="46">
        <v>251.9</v>
      </c>
    </row>
    <row r="115" spans="1:10" ht="30.75" customHeight="1">
      <c r="A115" s="71">
        <v>102</v>
      </c>
      <c r="B115" s="13" t="s">
        <v>101</v>
      </c>
      <c r="C115" s="22" t="s">
        <v>110</v>
      </c>
      <c r="D115" s="22" t="s">
        <v>61</v>
      </c>
      <c r="E115" s="22" t="s">
        <v>87</v>
      </c>
      <c r="F115" s="22" t="s">
        <v>48</v>
      </c>
      <c r="G115" s="4"/>
      <c r="H115" s="24">
        <f>H116</f>
        <v>136.4</v>
      </c>
      <c r="I115" s="46">
        <f>I116</f>
        <v>107</v>
      </c>
      <c r="J115" s="46">
        <f>J116</f>
        <v>107</v>
      </c>
    </row>
    <row r="116" spans="1:10" ht="38.25" customHeight="1">
      <c r="A116" s="71">
        <v>103</v>
      </c>
      <c r="B116" s="13" t="s">
        <v>47</v>
      </c>
      <c r="C116" s="22" t="s">
        <v>110</v>
      </c>
      <c r="D116" s="22" t="s">
        <v>61</v>
      </c>
      <c r="E116" s="22" t="s">
        <v>87</v>
      </c>
      <c r="F116" s="22" t="s">
        <v>49</v>
      </c>
      <c r="G116" s="4"/>
      <c r="H116" s="24">
        <v>136.4</v>
      </c>
      <c r="I116" s="46">
        <v>107</v>
      </c>
      <c r="J116" s="46">
        <v>107</v>
      </c>
    </row>
    <row r="117" spans="1:10" ht="66.75" customHeight="1">
      <c r="A117" s="71">
        <v>104</v>
      </c>
      <c r="B117" s="66" t="s">
        <v>159</v>
      </c>
      <c r="C117" s="18" t="s">
        <v>110</v>
      </c>
      <c r="D117" s="18" t="s">
        <v>61</v>
      </c>
      <c r="E117" s="18" t="s">
        <v>86</v>
      </c>
      <c r="F117" s="18"/>
      <c r="G117" s="57"/>
      <c r="H117" s="27">
        <f t="shared" ref="H117:J119" si="16">H118</f>
        <v>4</v>
      </c>
      <c r="I117" s="42">
        <f t="shared" si="16"/>
        <v>3.4</v>
      </c>
      <c r="J117" s="42">
        <f t="shared" si="16"/>
        <v>3.4</v>
      </c>
    </row>
    <row r="118" spans="1:10" ht="35.25" customHeight="1">
      <c r="A118" s="71">
        <v>105</v>
      </c>
      <c r="B118" s="13" t="s">
        <v>172</v>
      </c>
      <c r="C118" s="22" t="s">
        <v>110</v>
      </c>
      <c r="D118" s="22" t="s">
        <v>61</v>
      </c>
      <c r="E118" s="22" t="s">
        <v>139</v>
      </c>
      <c r="F118" s="22"/>
      <c r="G118" s="4"/>
      <c r="H118" s="24">
        <f t="shared" si="16"/>
        <v>4</v>
      </c>
      <c r="I118" s="46">
        <f t="shared" si="16"/>
        <v>3.4</v>
      </c>
      <c r="J118" s="46">
        <f t="shared" si="16"/>
        <v>3.4</v>
      </c>
    </row>
    <row r="119" spans="1:10" ht="34.5" customHeight="1">
      <c r="A119" s="71">
        <v>106</v>
      </c>
      <c r="B119" s="13" t="s">
        <v>101</v>
      </c>
      <c r="C119" s="22" t="s">
        <v>110</v>
      </c>
      <c r="D119" s="22" t="s">
        <v>61</v>
      </c>
      <c r="E119" s="22" t="s">
        <v>139</v>
      </c>
      <c r="F119" s="22" t="s">
        <v>48</v>
      </c>
      <c r="G119" s="4"/>
      <c r="H119" s="24">
        <f t="shared" si="16"/>
        <v>4</v>
      </c>
      <c r="I119" s="46">
        <f t="shared" si="16"/>
        <v>3.4</v>
      </c>
      <c r="J119" s="46">
        <f t="shared" si="16"/>
        <v>3.4</v>
      </c>
    </row>
    <row r="120" spans="1:10" ht="35.25" customHeight="1">
      <c r="A120" s="71">
        <v>107</v>
      </c>
      <c r="B120" s="13" t="s">
        <v>47</v>
      </c>
      <c r="C120" s="22" t="s">
        <v>110</v>
      </c>
      <c r="D120" s="22" t="s">
        <v>61</v>
      </c>
      <c r="E120" s="22" t="s">
        <v>139</v>
      </c>
      <c r="F120" s="22" t="s">
        <v>49</v>
      </c>
      <c r="G120" s="4"/>
      <c r="H120" s="24">
        <v>4</v>
      </c>
      <c r="I120" s="46">
        <v>3.4</v>
      </c>
      <c r="J120" s="46">
        <v>3.4</v>
      </c>
    </row>
    <row r="121" spans="1:10" ht="37.5" customHeight="1">
      <c r="A121" s="71">
        <v>108</v>
      </c>
      <c r="B121" s="51" t="s">
        <v>54</v>
      </c>
      <c r="C121" s="18" t="s">
        <v>110</v>
      </c>
      <c r="D121" s="18" t="s">
        <v>61</v>
      </c>
      <c r="E121" s="18" t="s">
        <v>76</v>
      </c>
      <c r="F121" s="18"/>
      <c r="G121" s="57"/>
      <c r="H121" s="27">
        <f>H122</f>
        <v>13.8</v>
      </c>
      <c r="I121" s="27">
        <f t="shared" ref="I121:J121" si="17">I122</f>
        <v>0</v>
      </c>
      <c r="J121" s="27">
        <f t="shared" si="17"/>
        <v>0</v>
      </c>
    </row>
    <row r="122" spans="1:10" ht="26.25" customHeight="1">
      <c r="A122" s="71">
        <v>109</v>
      </c>
      <c r="B122" s="14" t="s">
        <v>109</v>
      </c>
      <c r="C122" s="22" t="s">
        <v>110</v>
      </c>
      <c r="D122" s="22" t="s">
        <v>61</v>
      </c>
      <c r="E122" s="22" t="s">
        <v>90</v>
      </c>
      <c r="F122" s="22"/>
      <c r="G122" s="4"/>
      <c r="H122" s="24">
        <f>H123</f>
        <v>13.8</v>
      </c>
      <c r="I122" s="24">
        <f t="shared" ref="I122:J122" si="18">I123</f>
        <v>0</v>
      </c>
      <c r="J122" s="24">
        <f t="shared" si="18"/>
        <v>0</v>
      </c>
    </row>
    <row r="123" spans="1:10" ht="49.5" customHeight="1">
      <c r="A123" s="71">
        <v>110</v>
      </c>
      <c r="B123" s="13" t="s">
        <v>175</v>
      </c>
      <c r="C123" s="22" t="s">
        <v>110</v>
      </c>
      <c r="D123" s="22" t="s">
        <v>61</v>
      </c>
      <c r="E123" s="22" t="s">
        <v>176</v>
      </c>
      <c r="F123" s="22"/>
      <c r="G123" s="4"/>
      <c r="H123" s="24">
        <f>H124</f>
        <v>13.8</v>
      </c>
      <c r="I123" s="24">
        <f t="shared" ref="I123:J123" si="19">I124</f>
        <v>0</v>
      </c>
      <c r="J123" s="24">
        <f t="shared" si="19"/>
        <v>0</v>
      </c>
    </row>
    <row r="124" spans="1:10" ht="49.5" customHeight="1">
      <c r="A124" s="71">
        <v>111</v>
      </c>
      <c r="B124" s="13" t="s">
        <v>177</v>
      </c>
      <c r="C124" s="22" t="s">
        <v>110</v>
      </c>
      <c r="D124" s="22" t="s">
        <v>61</v>
      </c>
      <c r="E124" s="22" t="s">
        <v>176</v>
      </c>
      <c r="F124" s="22" t="s">
        <v>45</v>
      </c>
      <c r="G124" s="4"/>
      <c r="H124" s="24">
        <f>H125</f>
        <v>13.8</v>
      </c>
      <c r="I124" s="24">
        <f t="shared" ref="I124:J124" si="20">I125</f>
        <v>0</v>
      </c>
      <c r="J124" s="24">
        <f t="shared" si="20"/>
        <v>0</v>
      </c>
    </row>
    <row r="125" spans="1:10" ht="20.25" customHeight="1">
      <c r="A125" s="71">
        <v>112</v>
      </c>
      <c r="B125" s="13" t="s">
        <v>57</v>
      </c>
      <c r="C125" s="22" t="s">
        <v>110</v>
      </c>
      <c r="D125" s="22" t="s">
        <v>61</v>
      </c>
      <c r="E125" s="22" t="s">
        <v>176</v>
      </c>
      <c r="F125" s="22" t="s">
        <v>56</v>
      </c>
      <c r="G125" s="4"/>
      <c r="H125" s="24">
        <v>13.8</v>
      </c>
      <c r="I125" s="46">
        <v>0</v>
      </c>
      <c r="J125" s="46">
        <v>0</v>
      </c>
    </row>
    <row r="126" spans="1:10" ht="21.75" customHeight="1">
      <c r="A126" s="71">
        <v>113</v>
      </c>
      <c r="B126" s="51" t="s">
        <v>63</v>
      </c>
      <c r="C126" s="18" t="s">
        <v>110</v>
      </c>
      <c r="D126" s="18" t="s">
        <v>62</v>
      </c>
      <c r="E126" s="18"/>
      <c r="F126" s="18"/>
      <c r="G126" s="57"/>
      <c r="H126" s="27">
        <f>H127+H157</f>
        <v>1091.2959999999998</v>
      </c>
      <c r="I126" s="42">
        <f t="shared" ref="I126:J127" si="21">I127</f>
        <v>374.3</v>
      </c>
      <c r="J126" s="42">
        <f t="shared" si="21"/>
        <v>6353.3</v>
      </c>
    </row>
    <row r="127" spans="1:10" ht="19.5" customHeight="1">
      <c r="A127" s="71">
        <v>114</v>
      </c>
      <c r="B127" s="51" t="s">
        <v>58</v>
      </c>
      <c r="C127" s="18" t="s">
        <v>110</v>
      </c>
      <c r="D127" s="18" t="s">
        <v>42</v>
      </c>
      <c r="E127" s="18"/>
      <c r="F127" s="18"/>
      <c r="G127" s="54"/>
      <c r="H127" s="27">
        <f>H128+H141</f>
        <v>1075.2959999999998</v>
      </c>
      <c r="I127" s="42">
        <f t="shared" si="21"/>
        <v>374.3</v>
      </c>
      <c r="J127" s="42">
        <f t="shared" si="21"/>
        <v>6353.3</v>
      </c>
    </row>
    <row r="128" spans="1:10" ht="36" customHeight="1">
      <c r="A128" s="71">
        <v>115</v>
      </c>
      <c r="B128" s="12" t="s">
        <v>132</v>
      </c>
      <c r="C128" s="18" t="s">
        <v>110</v>
      </c>
      <c r="D128" s="18" t="s">
        <v>42</v>
      </c>
      <c r="E128" s="18" t="s">
        <v>80</v>
      </c>
      <c r="F128" s="18"/>
      <c r="G128" s="54"/>
      <c r="H128" s="27">
        <f>H137+H145+H129+H149+H153</f>
        <v>1063.0459999999998</v>
      </c>
      <c r="I128" s="42">
        <f>I137+I145</f>
        <v>374.3</v>
      </c>
      <c r="J128" s="42">
        <f>J137+J145+J133</f>
        <v>6353.3</v>
      </c>
    </row>
    <row r="129" spans="1:11" ht="37.5" customHeight="1">
      <c r="A129" s="71">
        <v>116</v>
      </c>
      <c r="B129" s="12" t="s">
        <v>17</v>
      </c>
      <c r="C129" s="18" t="s">
        <v>110</v>
      </c>
      <c r="D129" s="18" t="s">
        <v>42</v>
      </c>
      <c r="E129" s="18" t="s">
        <v>80</v>
      </c>
      <c r="F129" s="18"/>
      <c r="G129" s="54"/>
      <c r="H129" s="27">
        <f>H130</f>
        <v>414.67</v>
      </c>
      <c r="I129" s="42">
        <v>0</v>
      </c>
      <c r="J129" s="42">
        <v>0</v>
      </c>
    </row>
    <row r="130" spans="1:11" ht="67.5" customHeight="1">
      <c r="A130" s="71">
        <v>117</v>
      </c>
      <c r="B130" s="14" t="s">
        <v>166</v>
      </c>
      <c r="C130" s="22" t="s">
        <v>110</v>
      </c>
      <c r="D130" s="22" t="s">
        <v>42</v>
      </c>
      <c r="E130" s="22" t="s">
        <v>167</v>
      </c>
      <c r="F130" s="22"/>
      <c r="G130" s="9"/>
      <c r="H130" s="24">
        <f>H131</f>
        <v>414.67</v>
      </c>
      <c r="I130" s="46">
        <v>0</v>
      </c>
      <c r="J130" s="46">
        <v>0</v>
      </c>
    </row>
    <row r="131" spans="1:11" ht="31.5">
      <c r="A131" s="71">
        <v>118</v>
      </c>
      <c r="B131" s="13" t="s">
        <v>101</v>
      </c>
      <c r="C131" s="22" t="s">
        <v>110</v>
      </c>
      <c r="D131" s="22" t="s">
        <v>42</v>
      </c>
      <c r="E131" s="22" t="s">
        <v>167</v>
      </c>
      <c r="F131" s="22" t="s">
        <v>48</v>
      </c>
      <c r="G131" s="9"/>
      <c r="H131" s="24">
        <f>H132</f>
        <v>414.67</v>
      </c>
      <c r="I131" s="46">
        <v>0</v>
      </c>
      <c r="J131" s="46">
        <v>0</v>
      </c>
    </row>
    <row r="132" spans="1:11" ht="34.5" customHeight="1">
      <c r="A132" s="71">
        <v>119</v>
      </c>
      <c r="B132" s="13" t="s">
        <v>47</v>
      </c>
      <c r="C132" s="22" t="s">
        <v>110</v>
      </c>
      <c r="D132" s="22" t="s">
        <v>42</v>
      </c>
      <c r="E132" s="22" t="s">
        <v>167</v>
      </c>
      <c r="F132" s="22" t="s">
        <v>49</v>
      </c>
      <c r="G132" s="9"/>
      <c r="H132" s="24">
        <v>414.67</v>
      </c>
      <c r="I132" s="46">
        <v>0</v>
      </c>
      <c r="J132" s="46">
        <v>0</v>
      </c>
    </row>
    <row r="133" spans="1:11" ht="33.75" customHeight="1">
      <c r="A133" s="71">
        <v>120</v>
      </c>
      <c r="B133" s="12" t="s">
        <v>17</v>
      </c>
      <c r="C133" s="18" t="s">
        <v>110</v>
      </c>
      <c r="D133" s="18" t="s">
        <v>42</v>
      </c>
      <c r="E133" s="18" t="s">
        <v>80</v>
      </c>
      <c r="F133" s="18"/>
      <c r="G133" s="54"/>
      <c r="H133" s="27">
        <v>0</v>
      </c>
      <c r="I133" s="42">
        <v>0</v>
      </c>
      <c r="J133" s="42">
        <f>J134</f>
        <v>5966.1</v>
      </c>
    </row>
    <row r="134" spans="1:11" ht="51" customHeight="1">
      <c r="A134" s="71">
        <v>121</v>
      </c>
      <c r="B134" s="14" t="s">
        <v>165</v>
      </c>
      <c r="C134" s="22" t="s">
        <v>110</v>
      </c>
      <c r="D134" s="22" t="s">
        <v>42</v>
      </c>
      <c r="E134" s="22" t="s">
        <v>148</v>
      </c>
      <c r="F134" s="22"/>
      <c r="G134" s="9"/>
      <c r="H134" s="24">
        <v>0</v>
      </c>
      <c r="I134" s="46">
        <v>0</v>
      </c>
      <c r="J134" s="46">
        <f>J135</f>
        <v>5966.1</v>
      </c>
    </row>
    <row r="135" spans="1:11" ht="33" customHeight="1">
      <c r="A135" s="71">
        <v>122</v>
      </c>
      <c r="B135" s="13" t="s">
        <v>101</v>
      </c>
      <c r="C135" s="22" t="s">
        <v>110</v>
      </c>
      <c r="D135" s="22" t="s">
        <v>42</v>
      </c>
      <c r="E135" s="22" t="s">
        <v>148</v>
      </c>
      <c r="F135" s="22" t="s">
        <v>48</v>
      </c>
      <c r="G135" s="9"/>
      <c r="H135" s="24">
        <v>0</v>
      </c>
      <c r="I135" s="46">
        <v>0</v>
      </c>
      <c r="J135" s="46">
        <f>J136</f>
        <v>5966.1</v>
      </c>
    </row>
    <row r="136" spans="1:11" ht="34.5" customHeight="1">
      <c r="A136" s="71">
        <v>123</v>
      </c>
      <c r="B136" s="13" t="s">
        <v>47</v>
      </c>
      <c r="C136" s="22" t="s">
        <v>110</v>
      </c>
      <c r="D136" s="22" t="s">
        <v>42</v>
      </c>
      <c r="E136" s="22" t="s">
        <v>148</v>
      </c>
      <c r="F136" s="22" t="s">
        <v>49</v>
      </c>
      <c r="G136" s="9"/>
      <c r="H136" s="24">
        <v>0</v>
      </c>
      <c r="I136" s="46">
        <v>0</v>
      </c>
      <c r="J136" s="46">
        <v>5966.1</v>
      </c>
    </row>
    <row r="137" spans="1:11" ht="20.25" customHeight="1">
      <c r="A137" s="71">
        <v>124</v>
      </c>
      <c r="B137" s="65" t="s">
        <v>43</v>
      </c>
      <c r="C137" s="18" t="s">
        <v>110</v>
      </c>
      <c r="D137" s="18" t="s">
        <v>42</v>
      </c>
      <c r="E137" s="18" t="s">
        <v>80</v>
      </c>
      <c r="F137" s="18"/>
      <c r="G137" s="54"/>
      <c r="H137" s="44">
        <f t="shared" ref="H137:J139" si="22">H138</f>
        <v>62</v>
      </c>
      <c r="I137" s="42">
        <f t="shared" si="22"/>
        <v>62</v>
      </c>
      <c r="J137" s="42">
        <f t="shared" si="22"/>
        <v>62</v>
      </c>
    </row>
    <row r="138" spans="1:11" ht="38.25" customHeight="1">
      <c r="A138" s="71">
        <v>125</v>
      </c>
      <c r="B138" s="13" t="s">
        <v>127</v>
      </c>
      <c r="C138" s="22" t="s">
        <v>110</v>
      </c>
      <c r="D138" s="22" t="s">
        <v>42</v>
      </c>
      <c r="E138" s="22" t="s">
        <v>83</v>
      </c>
      <c r="F138" s="22"/>
      <c r="G138" s="9"/>
      <c r="H138" s="26">
        <f t="shared" si="22"/>
        <v>62</v>
      </c>
      <c r="I138" s="46">
        <f t="shared" si="22"/>
        <v>62</v>
      </c>
      <c r="J138" s="46">
        <f t="shared" si="22"/>
        <v>62</v>
      </c>
    </row>
    <row r="139" spans="1:11" ht="17.25" customHeight="1">
      <c r="A139" s="71">
        <v>126</v>
      </c>
      <c r="B139" s="13" t="s">
        <v>32</v>
      </c>
      <c r="C139" s="22" t="s">
        <v>110</v>
      </c>
      <c r="D139" s="22" t="s">
        <v>42</v>
      </c>
      <c r="E139" s="22" t="s">
        <v>83</v>
      </c>
      <c r="F139" s="22" t="s">
        <v>11</v>
      </c>
      <c r="G139" s="9"/>
      <c r="H139" s="26">
        <f t="shared" si="22"/>
        <v>62</v>
      </c>
      <c r="I139" s="46">
        <f t="shared" si="22"/>
        <v>62</v>
      </c>
      <c r="J139" s="46">
        <f t="shared" si="22"/>
        <v>62</v>
      </c>
      <c r="K139" s="2"/>
    </row>
    <row r="140" spans="1:11">
      <c r="A140" s="71">
        <v>127</v>
      </c>
      <c r="B140" s="13" t="s">
        <v>0</v>
      </c>
      <c r="C140" s="22" t="s">
        <v>110</v>
      </c>
      <c r="D140" s="22" t="s">
        <v>42</v>
      </c>
      <c r="E140" s="22" t="s">
        <v>83</v>
      </c>
      <c r="F140" s="22" t="s">
        <v>1</v>
      </c>
      <c r="G140" s="9"/>
      <c r="H140" s="26">
        <v>62</v>
      </c>
      <c r="I140" s="46">
        <v>62</v>
      </c>
      <c r="J140" s="46">
        <v>62</v>
      </c>
    </row>
    <row r="141" spans="1:11" ht="63">
      <c r="A141" s="80">
        <v>128</v>
      </c>
      <c r="B141" s="81" t="s">
        <v>198</v>
      </c>
      <c r="C141" s="82" t="s">
        <v>110</v>
      </c>
      <c r="D141" s="82" t="s">
        <v>42</v>
      </c>
      <c r="E141" s="82" t="s">
        <v>80</v>
      </c>
      <c r="F141" s="82"/>
      <c r="G141" s="83"/>
      <c r="H141" s="84">
        <f>H142</f>
        <v>12.25</v>
      </c>
      <c r="I141" s="85"/>
      <c r="J141" s="86"/>
    </row>
    <row r="142" spans="1:11" ht="31.5">
      <c r="A142" s="80">
        <v>129</v>
      </c>
      <c r="B142" s="87" t="s">
        <v>197</v>
      </c>
      <c r="C142" s="88" t="s">
        <v>110</v>
      </c>
      <c r="D142" s="88" t="s">
        <v>42</v>
      </c>
      <c r="E142" s="88" t="s">
        <v>196</v>
      </c>
      <c r="F142" s="88"/>
      <c r="G142" s="89"/>
      <c r="H142" s="90">
        <f>H143</f>
        <v>12.25</v>
      </c>
      <c r="I142" s="86"/>
      <c r="J142" s="86"/>
    </row>
    <row r="143" spans="1:11" ht="31.5">
      <c r="A143" s="80">
        <v>130</v>
      </c>
      <c r="B143" s="87" t="s">
        <v>101</v>
      </c>
      <c r="C143" s="88" t="s">
        <v>110</v>
      </c>
      <c r="D143" s="88" t="s">
        <v>42</v>
      </c>
      <c r="E143" s="88" t="s">
        <v>196</v>
      </c>
      <c r="F143" s="88" t="s">
        <v>48</v>
      </c>
      <c r="G143" s="89"/>
      <c r="H143" s="90">
        <f>H144</f>
        <v>12.25</v>
      </c>
      <c r="I143" s="86"/>
      <c r="J143" s="86"/>
    </row>
    <row r="144" spans="1:11" ht="31.5">
      <c r="A144" s="80">
        <v>131</v>
      </c>
      <c r="B144" s="87" t="s">
        <v>47</v>
      </c>
      <c r="C144" s="88" t="s">
        <v>110</v>
      </c>
      <c r="D144" s="88" t="s">
        <v>42</v>
      </c>
      <c r="E144" s="88" t="s">
        <v>196</v>
      </c>
      <c r="F144" s="88" t="s">
        <v>49</v>
      </c>
      <c r="G144" s="89"/>
      <c r="H144" s="90">
        <v>12.25</v>
      </c>
      <c r="I144" s="86"/>
      <c r="J144" s="86"/>
    </row>
    <row r="145" spans="1:10" ht="31.5" customHeight="1">
      <c r="A145" s="80">
        <v>132</v>
      </c>
      <c r="B145" s="91" t="s">
        <v>17</v>
      </c>
      <c r="C145" s="82" t="s">
        <v>110</v>
      </c>
      <c r="D145" s="82" t="s">
        <v>42</v>
      </c>
      <c r="E145" s="82" t="s">
        <v>80</v>
      </c>
      <c r="F145" s="82"/>
      <c r="G145" s="83"/>
      <c r="H145" s="84">
        <f>H147</f>
        <v>324.39999999999998</v>
      </c>
      <c r="I145" s="85">
        <f t="shared" ref="I145:J147" si="23">I146</f>
        <v>312.3</v>
      </c>
      <c r="J145" s="85">
        <f t="shared" si="23"/>
        <v>325.2</v>
      </c>
    </row>
    <row r="146" spans="1:10" ht="39" customHeight="1">
      <c r="A146" s="80">
        <v>133</v>
      </c>
      <c r="B146" s="92" t="s">
        <v>129</v>
      </c>
      <c r="C146" s="88" t="s">
        <v>110</v>
      </c>
      <c r="D146" s="88" t="s">
        <v>42</v>
      </c>
      <c r="E146" s="88" t="s">
        <v>88</v>
      </c>
      <c r="F146" s="88"/>
      <c r="G146" s="89"/>
      <c r="H146" s="90">
        <f>H147</f>
        <v>324.39999999999998</v>
      </c>
      <c r="I146" s="86">
        <f t="shared" si="23"/>
        <v>312.3</v>
      </c>
      <c r="J146" s="86">
        <f t="shared" si="23"/>
        <v>325.2</v>
      </c>
    </row>
    <row r="147" spans="1:10" ht="39.75" customHeight="1">
      <c r="A147" s="80">
        <v>134</v>
      </c>
      <c r="B147" s="87" t="s">
        <v>101</v>
      </c>
      <c r="C147" s="88" t="s">
        <v>110</v>
      </c>
      <c r="D147" s="88" t="s">
        <v>42</v>
      </c>
      <c r="E147" s="88" t="s">
        <v>88</v>
      </c>
      <c r="F147" s="88" t="s">
        <v>48</v>
      </c>
      <c r="G147" s="89"/>
      <c r="H147" s="90">
        <f>H148</f>
        <v>324.39999999999998</v>
      </c>
      <c r="I147" s="86">
        <f t="shared" si="23"/>
        <v>312.3</v>
      </c>
      <c r="J147" s="86">
        <f t="shared" si="23"/>
        <v>325.2</v>
      </c>
    </row>
    <row r="148" spans="1:10" ht="35.25" customHeight="1">
      <c r="A148" s="80">
        <v>135</v>
      </c>
      <c r="B148" s="87" t="s">
        <v>47</v>
      </c>
      <c r="C148" s="88" t="s">
        <v>110</v>
      </c>
      <c r="D148" s="88" t="s">
        <v>42</v>
      </c>
      <c r="E148" s="88" t="s">
        <v>88</v>
      </c>
      <c r="F148" s="88" t="s">
        <v>49</v>
      </c>
      <c r="G148" s="89"/>
      <c r="H148" s="90">
        <v>324.39999999999998</v>
      </c>
      <c r="I148" s="86">
        <v>312.3</v>
      </c>
      <c r="J148" s="86">
        <v>325.2</v>
      </c>
    </row>
    <row r="149" spans="1:10" ht="36.75" customHeight="1">
      <c r="A149" s="80">
        <v>136</v>
      </c>
      <c r="B149" s="91" t="s">
        <v>17</v>
      </c>
      <c r="C149" s="82" t="s">
        <v>110</v>
      </c>
      <c r="D149" s="82" t="s">
        <v>42</v>
      </c>
      <c r="E149" s="82" t="s">
        <v>80</v>
      </c>
      <c r="F149" s="82"/>
      <c r="G149" s="83"/>
      <c r="H149" s="84">
        <f>H150</f>
        <v>5</v>
      </c>
      <c r="I149" s="85">
        <v>0</v>
      </c>
      <c r="J149" s="85">
        <v>0</v>
      </c>
    </row>
    <row r="150" spans="1:10" ht="81" customHeight="1">
      <c r="A150" s="80">
        <v>137</v>
      </c>
      <c r="B150" s="92" t="s">
        <v>168</v>
      </c>
      <c r="C150" s="88" t="s">
        <v>110</v>
      </c>
      <c r="D150" s="88" t="s">
        <v>42</v>
      </c>
      <c r="E150" s="88" t="s">
        <v>169</v>
      </c>
      <c r="F150" s="88"/>
      <c r="G150" s="89"/>
      <c r="H150" s="90">
        <f>H151</f>
        <v>5</v>
      </c>
      <c r="I150" s="86">
        <v>0</v>
      </c>
      <c r="J150" s="86">
        <v>0</v>
      </c>
    </row>
    <row r="151" spans="1:10" ht="33" customHeight="1">
      <c r="A151" s="80">
        <v>138</v>
      </c>
      <c r="B151" s="87" t="s">
        <v>101</v>
      </c>
      <c r="C151" s="88" t="s">
        <v>110</v>
      </c>
      <c r="D151" s="88" t="s">
        <v>42</v>
      </c>
      <c r="E151" s="88" t="s">
        <v>169</v>
      </c>
      <c r="F151" s="88" t="s">
        <v>48</v>
      </c>
      <c r="G151" s="89"/>
      <c r="H151" s="90">
        <f>H152</f>
        <v>5</v>
      </c>
      <c r="I151" s="86">
        <v>0</v>
      </c>
      <c r="J151" s="86">
        <v>0</v>
      </c>
    </row>
    <row r="152" spans="1:10" ht="31.5">
      <c r="A152" s="80">
        <v>139</v>
      </c>
      <c r="B152" s="87" t="s">
        <v>47</v>
      </c>
      <c r="C152" s="88" t="s">
        <v>110</v>
      </c>
      <c r="D152" s="88" t="s">
        <v>42</v>
      </c>
      <c r="E152" s="88" t="s">
        <v>169</v>
      </c>
      <c r="F152" s="88" t="s">
        <v>49</v>
      </c>
      <c r="G152" s="89"/>
      <c r="H152" s="90">
        <v>5</v>
      </c>
      <c r="I152" s="86">
        <v>0</v>
      </c>
      <c r="J152" s="86">
        <v>0</v>
      </c>
    </row>
    <row r="153" spans="1:10" ht="34.5" customHeight="1">
      <c r="A153" s="80">
        <v>140</v>
      </c>
      <c r="B153" s="91" t="s">
        <v>17</v>
      </c>
      <c r="C153" s="82" t="s">
        <v>110</v>
      </c>
      <c r="D153" s="82" t="s">
        <v>42</v>
      </c>
      <c r="E153" s="82" t="s">
        <v>80</v>
      </c>
      <c r="F153" s="88"/>
      <c r="G153" s="89"/>
      <c r="H153" s="84">
        <f>H154</f>
        <v>256.976</v>
      </c>
      <c r="I153" s="84">
        <f>I154</f>
        <v>0</v>
      </c>
      <c r="J153" s="84">
        <f>J154</f>
        <v>0</v>
      </c>
    </row>
    <row r="154" spans="1:10" ht="50.25" customHeight="1">
      <c r="A154" s="80">
        <v>141</v>
      </c>
      <c r="B154" s="87" t="s">
        <v>178</v>
      </c>
      <c r="C154" s="88" t="s">
        <v>110</v>
      </c>
      <c r="D154" s="88" t="s">
        <v>42</v>
      </c>
      <c r="E154" s="88" t="s">
        <v>179</v>
      </c>
      <c r="F154" s="88"/>
      <c r="G154" s="89"/>
      <c r="H154" s="90">
        <f>H155</f>
        <v>256.976</v>
      </c>
      <c r="I154" s="90">
        <f t="shared" ref="I154:J154" si="24">I155</f>
        <v>0</v>
      </c>
      <c r="J154" s="90">
        <f t="shared" si="24"/>
        <v>0</v>
      </c>
    </row>
    <row r="155" spans="1:10" ht="36" customHeight="1">
      <c r="A155" s="80">
        <v>142</v>
      </c>
      <c r="B155" s="87" t="s">
        <v>101</v>
      </c>
      <c r="C155" s="88" t="s">
        <v>110</v>
      </c>
      <c r="D155" s="88" t="s">
        <v>42</v>
      </c>
      <c r="E155" s="88" t="s">
        <v>179</v>
      </c>
      <c r="F155" s="88" t="s">
        <v>48</v>
      </c>
      <c r="G155" s="89"/>
      <c r="H155" s="90">
        <f>H156</f>
        <v>256.976</v>
      </c>
      <c r="I155" s="90">
        <f t="shared" ref="I155:J155" si="25">I156</f>
        <v>0</v>
      </c>
      <c r="J155" s="90">
        <f t="shared" si="25"/>
        <v>0</v>
      </c>
    </row>
    <row r="156" spans="1:10" ht="31.5">
      <c r="A156" s="80">
        <v>143</v>
      </c>
      <c r="B156" s="87" t="s">
        <v>47</v>
      </c>
      <c r="C156" s="88" t="s">
        <v>110</v>
      </c>
      <c r="D156" s="88" t="s">
        <v>42</v>
      </c>
      <c r="E156" s="88" t="s">
        <v>179</v>
      </c>
      <c r="F156" s="88" t="s">
        <v>49</v>
      </c>
      <c r="G156" s="89"/>
      <c r="H156" s="90">
        <v>256.976</v>
      </c>
      <c r="I156" s="86">
        <v>0</v>
      </c>
      <c r="J156" s="86">
        <v>0</v>
      </c>
    </row>
    <row r="157" spans="1:10" ht="20.25" customHeight="1">
      <c r="A157" s="80">
        <v>144</v>
      </c>
      <c r="B157" s="81" t="s">
        <v>193</v>
      </c>
      <c r="C157" s="82" t="s">
        <v>110</v>
      </c>
      <c r="D157" s="82" t="s">
        <v>192</v>
      </c>
      <c r="E157" s="88"/>
      <c r="F157" s="88"/>
      <c r="G157" s="89"/>
      <c r="H157" s="84">
        <f>H158</f>
        <v>16</v>
      </c>
      <c r="I157" s="86"/>
      <c r="J157" s="86"/>
    </row>
    <row r="158" spans="1:10" ht="36.75" customHeight="1">
      <c r="A158" s="80">
        <v>145</v>
      </c>
      <c r="B158" s="93" t="s">
        <v>132</v>
      </c>
      <c r="C158" s="82" t="s">
        <v>110</v>
      </c>
      <c r="D158" s="82" t="s">
        <v>192</v>
      </c>
      <c r="E158" s="82" t="s">
        <v>80</v>
      </c>
      <c r="F158" s="88"/>
      <c r="G158" s="89"/>
      <c r="H158" s="84">
        <f>H159</f>
        <v>16</v>
      </c>
      <c r="I158" s="86"/>
      <c r="J158" s="86"/>
    </row>
    <row r="159" spans="1:10" ht="63">
      <c r="A159" s="80">
        <v>146</v>
      </c>
      <c r="B159" s="93" t="s">
        <v>198</v>
      </c>
      <c r="C159" s="82" t="s">
        <v>110</v>
      </c>
      <c r="D159" s="82" t="s">
        <v>192</v>
      </c>
      <c r="E159" s="82" t="s">
        <v>80</v>
      </c>
      <c r="F159" s="88"/>
      <c r="G159" s="89"/>
      <c r="H159" s="84">
        <f>H160</f>
        <v>16</v>
      </c>
      <c r="I159" s="94"/>
      <c r="J159" s="86"/>
    </row>
    <row r="160" spans="1:10" ht="33.75" customHeight="1">
      <c r="A160" s="80">
        <v>147</v>
      </c>
      <c r="B160" s="87" t="s">
        <v>195</v>
      </c>
      <c r="C160" s="88" t="s">
        <v>110</v>
      </c>
      <c r="D160" s="88" t="s">
        <v>192</v>
      </c>
      <c r="E160" s="88" t="s">
        <v>194</v>
      </c>
      <c r="F160" s="88"/>
      <c r="G160" s="89"/>
      <c r="H160" s="90">
        <f>H161</f>
        <v>16</v>
      </c>
      <c r="I160" s="94"/>
      <c r="J160" s="86"/>
    </row>
    <row r="161" spans="1:10" ht="31.5">
      <c r="A161" s="80">
        <v>148</v>
      </c>
      <c r="B161" s="87" t="s">
        <v>101</v>
      </c>
      <c r="C161" s="88" t="s">
        <v>110</v>
      </c>
      <c r="D161" s="88" t="s">
        <v>192</v>
      </c>
      <c r="E161" s="88" t="s">
        <v>194</v>
      </c>
      <c r="F161" s="88" t="s">
        <v>48</v>
      </c>
      <c r="G161" s="89"/>
      <c r="H161" s="90">
        <f>H162</f>
        <v>16</v>
      </c>
      <c r="I161" s="94"/>
      <c r="J161" s="86"/>
    </row>
    <row r="162" spans="1:10" ht="31.5">
      <c r="A162" s="80">
        <v>149</v>
      </c>
      <c r="B162" s="87" t="s">
        <v>47</v>
      </c>
      <c r="C162" s="88" t="s">
        <v>110</v>
      </c>
      <c r="D162" s="88" t="s">
        <v>192</v>
      </c>
      <c r="E162" s="88" t="s">
        <v>194</v>
      </c>
      <c r="F162" s="88" t="s">
        <v>49</v>
      </c>
      <c r="G162" s="89"/>
      <c r="H162" s="90">
        <v>16</v>
      </c>
      <c r="I162" s="94"/>
      <c r="J162" s="86"/>
    </row>
    <row r="163" spans="1:10" ht="21" customHeight="1">
      <c r="A163" s="80">
        <v>150</v>
      </c>
      <c r="B163" s="95" t="s">
        <v>35</v>
      </c>
      <c r="C163" s="82" t="s">
        <v>110</v>
      </c>
      <c r="D163" s="82" t="s">
        <v>36</v>
      </c>
      <c r="E163" s="88"/>
      <c r="F163" s="88"/>
      <c r="G163" s="89"/>
      <c r="H163" s="84">
        <f>H164+H190</f>
        <v>3014.4290000000001</v>
      </c>
      <c r="I163" s="85">
        <f>I164+I190</f>
        <v>2161.8000000000002</v>
      </c>
      <c r="J163" s="85">
        <f>J164+J190</f>
        <v>2161.8000000000002</v>
      </c>
    </row>
    <row r="164" spans="1:10" ht="19.5" customHeight="1">
      <c r="A164" s="80">
        <v>151</v>
      </c>
      <c r="B164" s="81" t="s">
        <v>18</v>
      </c>
      <c r="C164" s="82" t="s">
        <v>110</v>
      </c>
      <c r="D164" s="82" t="s">
        <v>2</v>
      </c>
      <c r="E164" s="82"/>
      <c r="F164" s="82"/>
      <c r="G164" s="83"/>
      <c r="H164" s="84">
        <f>H165</f>
        <v>1859.0290000000002</v>
      </c>
      <c r="I164" s="85">
        <f t="shared" ref="H164:J179" si="26">I165</f>
        <v>1161.9000000000001</v>
      </c>
      <c r="J164" s="85">
        <f t="shared" si="26"/>
        <v>1161.9000000000001</v>
      </c>
    </row>
    <row r="165" spans="1:10" ht="35.25" customHeight="1">
      <c r="A165" s="80">
        <v>152</v>
      </c>
      <c r="B165" s="93" t="s">
        <v>132</v>
      </c>
      <c r="C165" s="82" t="s">
        <v>110</v>
      </c>
      <c r="D165" s="82" t="s">
        <v>2</v>
      </c>
      <c r="E165" s="82" t="s">
        <v>80</v>
      </c>
      <c r="F165" s="82"/>
      <c r="G165" s="83"/>
      <c r="H165" s="84">
        <f>H174+H166+H170+H178+H182+H186</f>
        <v>1859.0290000000002</v>
      </c>
      <c r="I165" s="85">
        <f>I174</f>
        <v>1161.9000000000001</v>
      </c>
      <c r="J165" s="85">
        <f>J174</f>
        <v>1161.9000000000001</v>
      </c>
    </row>
    <row r="166" spans="1:10" ht="49.5" customHeight="1">
      <c r="A166" s="80">
        <v>153</v>
      </c>
      <c r="B166" s="93" t="s">
        <v>121</v>
      </c>
      <c r="C166" s="82" t="s">
        <v>110</v>
      </c>
      <c r="D166" s="82" t="s">
        <v>2</v>
      </c>
      <c r="E166" s="82" t="s">
        <v>80</v>
      </c>
      <c r="F166" s="82"/>
      <c r="G166" s="83"/>
      <c r="H166" s="84">
        <f>H167</f>
        <v>636.08000000000004</v>
      </c>
      <c r="I166" s="84">
        <f t="shared" ref="I166:J166" si="27">I167</f>
        <v>0</v>
      </c>
      <c r="J166" s="84">
        <f t="shared" si="27"/>
        <v>0</v>
      </c>
    </row>
    <row r="167" spans="1:10" ht="48.75" customHeight="1">
      <c r="A167" s="80">
        <v>154</v>
      </c>
      <c r="B167" s="96" t="s">
        <v>180</v>
      </c>
      <c r="C167" s="88" t="s">
        <v>110</v>
      </c>
      <c r="D167" s="88" t="s">
        <v>2</v>
      </c>
      <c r="E167" s="88" t="s">
        <v>181</v>
      </c>
      <c r="F167" s="88"/>
      <c r="G167" s="83"/>
      <c r="H167" s="90">
        <f>H168</f>
        <v>636.08000000000004</v>
      </c>
      <c r="I167" s="90">
        <f t="shared" ref="I167:J167" si="28">I168</f>
        <v>0</v>
      </c>
      <c r="J167" s="90">
        <f t="shared" si="28"/>
        <v>0</v>
      </c>
    </row>
    <row r="168" spans="1:10" ht="35.25" customHeight="1">
      <c r="A168" s="80">
        <v>155</v>
      </c>
      <c r="B168" s="87" t="s">
        <v>101</v>
      </c>
      <c r="C168" s="88" t="s">
        <v>110</v>
      </c>
      <c r="D168" s="88" t="s">
        <v>2</v>
      </c>
      <c r="E168" s="88" t="s">
        <v>181</v>
      </c>
      <c r="F168" s="88" t="s">
        <v>48</v>
      </c>
      <c r="G168" s="83"/>
      <c r="H168" s="90">
        <f>H169</f>
        <v>636.08000000000004</v>
      </c>
      <c r="I168" s="90">
        <f t="shared" ref="I168:J168" si="29">I169</f>
        <v>0</v>
      </c>
      <c r="J168" s="90">
        <f t="shared" si="29"/>
        <v>0</v>
      </c>
    </row>
    <row r="169" spans="1:10" ht="35.25" customHeight="1">
      <c r="A169" s="80">
        <v>156</v>
      </c>
      <c r="B169" s="87" t="s">
        <v>47</v>
      </c>
      <c r="C169" s="88" t="s">
        <v>110</v>
      </c>
      <c r="D169" s="88" t="s">
        <v>2</v>
      </c>
      <c r="E169" s="88" t="s">
        <v>181</v>
      </c>
      <c r="F169" s="88" t="s">
        <v>49</v>
      </c>
      <c r="G169" s="83"/>
      <c r="H169" s="90">
        <v>636.08000000000004</v>
      </c>
      <c r="I169" s="86">
        <v>0</v>
      </c>
      <c r="J169" s="86">
        <v>0</v>
      </c>
    </row>
    <row r="170" spans="1:10" ht="49.5" customHeight="1">
      <c r="A170" s="71">
        <v>157</v>
      </c>
      <c r="B170" s="12" t="s">
        <v>121</v>
      </c>
      <c r="C170" s="18" t="s">
        <v>110</v>
      </c>
      <c r="D170" s="18" t="s">
        <v>2</v>
      </c>
      <c r="E170" s="18" t="s">
        <v>80</v>
      </c>
      <c r="F170" s="18"/>
      <c r="G170" s="54"/>
      <c r="H170" s="27">
        <f>H171</f>
        <v>26.798999999999999</v>
      </c>
      <c r="I170" s="27">
        <f t="shared" ref="I170:J170" si="30">I171</f>
        <v>0</v>
      </c>
      <c r="J170" s="27">
        <f t="shared" si="30"/>
        <v>0</v>
      </c>
    </row>
    <row r="171" spans="1:10" ht="38.25" customHeight="1">
      <c r="A171" s="71">
        <v>158</v>
      </c>
      <c r="B171" s="17" t="s">
        <v>182</v>
      </c>
      <c r="C171" s="22" t="s">
        <v>110</v>
      </c>
      <c r="D171" s="22" t="s">
        <v>2</v>
      </c>
      <c r="E171" s="22" t="s">
        <v>183</v>
      </c>
      <c r="F171" s="22"/>
      <c r="G171" s="54"/>
      <c r="H171" s="24">
        <f>H172</f>
        <v>26.798999999999999</v>
      </c>
      <c r="I171" s="24">
        <f t="shared" ref="I171:J171" si="31">I172</f>
        <v>0</v>
      </c>
      <c r="J171" s="24">
        <f t="shared" si="31"/>
        <v>0</v>
      </c>
    </row>
    <row r="172" spans="1:10" ht="36" customHeight="1">
      <c r="A172" s="71">
        <v>159</v>
      </c>
      <c r="B172" s="13" t="s">
        <v>101</v>
      </c>
      <c r="C172" s="22" t="s">
        <v>110</v>
      </c>
      <c r="D172" s="22" t="s">
        <v>2</v>
      </c>
      <c r="E172" s="22" t="s">
        <v>183</v>
      </c>
      <c r="F172" s="22" t="s">
        <v>48</v>
      </c>
      <c r="G172" s="54"/>
      <c r="H172" s="24">
        <f>H173</f>
        <v>26.798999999999999</v>
      </c>
      <c r="I172" s="24">
        <f t="shared" ref="I172:J172" si="32">I173</f>
        <v>0</v>
      </c>
      <c r="J172" s="24">
        <f t="shared" si="32"/>
        <v>0</v>
      </c>
    </row>
    <row r="173" spans="1:10" ht="36" customHeight="1">
      <c r="A173" s="71">
        <v>160</v>
      </c>
      <c r="B173" s="13" t="s">
        <v>47</v>
      </c>
      <c r="C173" s="22" t="s">
        <v>110</v>
      </c>
      <c r="D173" s="22" t="s">
        <v>2</v>
      </c>
      <c r="E173" s="22" t="s">
        <v>183</v>
      </c>
      <c r="F173" s="22" t="s">
        <v>49</v>
      </c>
      <c r="G173" s="54"/>
      <c r="H173" s="24">
        <v>26.798999999999999</v>
      </c>
      <c r="I173" s="46">
        <v>0</v>
      </c>
      <c r="J173" s="46">
        <v>0</v>
      </c>
    </row>
    <row r="174" spans="1:10" ht="50.25" customHeight="1">
      <c r="A174" s="71">
        <v>161</v>
      </c>
      <c r="B174" s="12" t="s">
        <v>121</v>
      </c>
      <c r="C174" s="18" t="s">
        <v>110</v>
      </c>
      <c r="D174" s="18" t="s">
        <v>2</v>
      </c>
      <c r="E174" s="18" t="s">
        <v>80</v>
      </c>
      <c r="F174" s="18"/>
      <c r="G174" s="54"/>
      <c r="H174" s="27">
        <f t="shared" si="26"/>
        <v>1083.9000000000001</v>
      </c>
      <c r="I174" s="42">
        <f t="shared" si="26"/>
        <v>1161.9000000000001</v>
      </c>
      <c r="J174" s="42">
        <f t="shared" si="26"/>
        <v>1161.9000000000001</v>
      </c>
    </row>
    <row r="175" spans="1:10" ht="32.25" customHeight="1">
      <c r="A175" s="71">
        <v>162</v>
      </c>
      <c r="B175" s="17" t="s">
        <v>128</v>
      </c>
      <c r="C175" s="22" t="s">
        <v>110</v>
      </c>
      <c r="D175" s="22" t="s">
        <v>2</v>
      </c>
      <c r="E175" s="22" t="s">
        <v>89</v>
      </c>
      <c r="F175" s="22"/>
      <c r="G175" s="9"/>
      <c r="H175" s="24">
        <f t="shared" si="26"/>
        <v>1083.9000000000001</v>
      </c>
      <c r="I175" s="46">
        <f t="shared" si="26"/>
        <v>1161.9000000000001</v>
      </c>
      <c r="J175" s="46">
        <f t="shared" si="26"/>
        <v>1161.9000000000001</v>
      </c>
    </row>
    <row r="176" spans="1:10" ht="34.5" customHeight="1">
      <c r="A176" s="71">
        <v>163</v>
      </c>
      <c r="B176" s="13" t="s">
        <v>101</v>
      </c>
      <c r="C176" s="22" t="s">
        <v>110</v>
      </c>
      <c r="D176" s="22" t="s">
        <v>2</v>
      </c>
      <c r="E176" s="22" t="s">
        <v>89</v>
      </c>
      <c r="F176" s="22" t="s">
        <v>48</v>
      </c>
      <c r="G176" s="9"/>
      <c r="H176" s="24">
        <f t="shared" si="26"/>
        <v>1083.9000000000001</v>
      </c>
      <c r="I176" s="46">
        <f t="shared" si="26"/>
        <v>1161.9000000000001</v>
      </c>
      <c r="J176" s="46">
        <f t="shared" si="26"/>
        <v>1161.9000000000001</v>
      </c>
    </row>
    <row r="177" spans="1:10" ht="31.5">
      <c r="A177" s="71">
        <v>164</v>
      </c>
      <c r="B177" s="13" t="s">
        <v>47</v>
      </c>
      <c r="C177" s="22" t="s">
        <v>110</v>
      </c>
      <c r="D177" s="22" t="s">
        <v>2</v>
      </c>
      <c r="E177" s="22" t="s">
        <v>89</v>
      </c>
      <c r="F177" s="22" t="s">
        <v>49</v>
      </c>
      <c r="G177" s="9"/>
      <c r="H177" s="24">
        <v>1083.9000000000001</v>
      </c>
      <c r="I177" s="46">
        <v>1161.9000000000001</v>
      </c>
      <c r="J177" s="46">
        <v>1161.9000000000001</v>
      </c>
    </row>
    <row r="178" spans="1:10" ht="47.25">
      <c r="A178" s="71">
        <v>165</v>
      </c>
      <c r="B178" s="12" t="s">
        <v>121</v>
      </c>
      <c r="C178" s="18" t="s">
        <v>110</v>
      </c>
      <c r="D178" s="18" t="s">
        <v>2</v>
      </c>
      <c r="E178" s="18" t="s">
        <v>80</v>
      </c>
      <c r="F178" s="18"/>
      <c r="G178" s="54"/>
      <c r="H178" s="27">
        <f t="shared" si="26"/>
        <v>37.42</v>
      </c>
      <c r="I178" s="42">
        <f t="shared" si="26"/>
        <v>0</v>
      </c>
      <c r="J178" s="42">
        <f t="shared" si="26"/>
        <v>0</v>
      </c>
    </row>
    <row r="179" spans="1:10" ht="63">
      <c r="A179" s="71">
        <v>166</v>
      </c>
      <c r="B179" s="17" t="s">
        <v>184</v>
      </c>
      <c r="C179" s="22" t="s">
        <v>110</v>
      </c>
      <c r="D179" s="22" t="s">
        <v>2</v>
      </c>
      <c r="E179" s="22" t="s">
        <v>185</v>
      </c>
      <c r="F179" s="22"/>
      <c r="G179" s="9"/>
      <c r="H179" s="24">
        <f t="shared" si="26"/>
        <v>37.42</v>
      </c>
      <c r="I179" s="46">
        <f t="shared" si="26"/>
        <v>0</v>
      </c>
      <c r="J179" s="46">
        <f t="shared" si="26"/>
        <v>0</v>
      </c>
    </row>
    <row r="180" spans="1:10" ht="31.5">
      <c r="A180" s="71">
        <v>167</v>
      </c>
      <c r="B180" s="13" t="s">
        <v>101</v>
      </c>
      <c r="C180" s="22" t="s">
        <v>110</v>
      </c>
      <c r="D180" s="22" t="s">
        <v>2</v>
      </c>
      <c r="E180" s="22" t="s">
        <v>185</v>
      </c>
      <c r="F180" s="22" t="s">
        <v>48</v>
      </c>
      <c r="G180" s="9"/>
      <c r="H180" s="24">
        <f t="shared" ref="H180:J180" si="33">H181</f>
        <v>37.42</v>
      </c>
      <c r="I180" s="46">
        <f t="shared" si="33"/>
        <v>0</v>
      </c>
      <c r="J180" s="46">
        <f t="shared" si="33"/>
        <v>0</v>
      </c>
    </row>
    <row r="181" spans="1:10" ht="31.5">
      <c r="A181" s="71">
        <v>168</v>
      </c>
      <c r="B181" s="13" t="s">
        <v>47</v>
      </c>
      <c r="C181" s="22" t="s">
        <v>110</v>
      </c>
      <c r="D181" s="22" t="s">
        <v>2</v>
      </c>
      <c r="E181" s="22" t="s">
        <v>185</v>
      </c>
      <c r="F181" s="22" t="s">
        <v>49</v>
      </c>
      <c r="G181" s="9"/>
      <c r="H181" s="24">
        <v>37.42</v>
      </c>
      <c r="I181" s="46">
        <v>0</v>
      </c>
      <c r="J181" s="46">
        <v>0</v>
      </c>
    </row>
    <row r="182" spans="1:10" ht="47.25">
      <c r="A182" s="71">
        <v>169</v>
      </c>
      <c r="B182" s="12" t="s">
        <v>121</v>
      </c>
      <c r="C182" s="18" t="s">
        <v>110</v>
      </c>
      <c r="D182" s="18" t="s">
        <v>2</v>
      </c>
      <c r="E182" s="18" t="s">
        <v>80</v>
      </c>
      <c r="F182" s="18"/>
      <c r="G182" s="54"/>
      <c r="H182" s="27">
        <f t="shared" ref="H182:J188" si="34">H183</f>
        <v>52.38</v>
      </c>
      <c r="I182" s="42">
        <f t="shared" si="34"/>
        <v>0</v>
      </c>
      <c r="J182" s="42">
        <f t="shared" si="34"/>
        <v>0</v>
      </c>
    </row>
    <row r="183" spans="1:10" ht="63">
      <c r="A183" s="71">
        <v>170</v>
      </c>
      <c r="B183" s="17" t="s">
        <v>187</v>
      </c>
      <c r="C183" s="22" t="s">
        <v>110</v>
      </c>
      <c r="D183" s="22" t="s">
        <v>2</v>
      </c>
      <c r="E183" s="22" t="s">
        <v>186</v>
      </c>
      <c r="F183" s="22"/>
      <c r="G183" s="9"/>
      <c r="H183" s="24">
        <f t="shared" si="34"/>
        <v>52.38</v>
      </c>
      <c r="I183" s="46">
        <f t="shared" si="34"/>
        <v>0</v>
      </c>
      <c r="J183" s="46">
        <f t="shared" si="34"/>
        <v>0</v>
      </c>
    </row>
    <row r="184" spans="1:10" ht="31.5">
      <c r="A184" s="71">
        <v>171</v>
      </c>
      <c r="B184" s="13" t="s">
        <v>101</v>
      </c>
      <c r="C184" s="22" t="s">
        <v>110</v>
      </c>
      <c r="D184" s="22" t="s">
        <v>2</v>
      </c>
      <c r="E184" s="22" t="s">
        <v>186</v>
      </c>
      <c r="F184" s="22" t="s">
        <v>48</v>
      </c>
      <c r="G184" s="9"/>
      <c r="H184" s="24">
        <f t="shared" si="34"/>
        <v>52.38</v>
      </c>
      <c r="I184" s="46">
        <f t="shared" si="34"/>
        <v>0</v>
      </c>
      <c r="J184" s="46">
        <f t="shared" si="34"/>
        <v>0</v>
      </c>
    </row>
    <row r="185" spans="1:10" ht="31.5">
      <c r="A185" s="71">
        <v>172</v>
      </c>
      <c r="B185" s="13" t="s">
        <v>47</v>
      </c>
      <c r="C185" s="22" t="s">
        <v>110</v>
      </c>
      <c r="D185" s="22" t="s">
        <v>2</v>
      </c>
      <c r="E185" s="22" t="s">
        <v>186</v>
      </c>
      <c r="F185" s="22" t="s">
        <v>49</v>
      </c>
      <c r="G185" s="9"/>
      <c r="H185" s="24">
        <v>52.38</v>
      </c>
      <c r="I185" s="46">
        <v>0</v>
      </c>
      <c r="J185" s="46">
        <v>0</v>
      </c>
    </row>
    <row r="186" spans="1:10" ht="47.25">
      <c r="A186" s="71">
        <v>173</v>
      </c>
      <c r="B186" s="12" t="s">
        <v>121</v>
      </c>
      <c r="C186" s="18" t="s">
        <v>110</v>
      </c>
      <c r="D186" s="18" t="s">
        <v>2</v>
      </c>
      <c r="E186" s="18" t="s">
        <v>80</v>
      </c>
      <c r="F186" s="18"/>
      <c r="G186" s="54"/>
      <c r="H186" s="27">
        <f t="shared" si="34"/>
        <v>22.45</v>
      </c>
      <c r="I186" s="42">
        <f t="shared" si="34"/>
        <v>0</v>
      </c>
      <c r="J186" s="42">
        <f t="shared" si="34"/>
        <v>0</v>
      </c>
    </row>
    <row r="187" spans="1:10" ht="63">
      <c r="A187" s="71">
        <v>174</v>
      </c>
      <c r="B187" s="17" t="s">
        <v>187</v>
      </c>
      <c r="C187" s="22" t="s">
        <v>110</v>
      </c>
      <c r="D187" s="22" t="s">
        <v>2</v>
      </c>
      <c r="E187" s="22" t="s">
        <v>188</v>
      </c>
      <c r="F187" s="22"/>
      <c r="G187" s="9"/>
      <c r="H187" s="24">
        <f t="shared" si="34"/>
        <v>22.45</v>
      </c>
      <c r="I187" s="46">
        <f t="shared" si="34"/>
        <v>0</v>
      </c>
      <c r="J187" s="46">
        <f t="shared" si="34"/>
        <v>0</v>
      </c>
    </row>
    <row r="188" spans="1:10" ht="31.5">
      <c r="A188" s="71">
        <v>175</v>
      </c>
      <c r="B188" s="13" t="s">
        <v>101</v>
      </c>
      <c r="C188" s="22" t="s">
        <v>110</v>
      </c>
      <c r="D188" s="22" t="s">
        <v>2</v>
      </c>
      <c r="E188" s="22" t="s">
        <v>188</v>
      </c>
      <c r="F188" s="22" t="s">
        <v>48</v>
      </c>
      <c r="G188" s="9"/>
      <c r="H188" s="24">
        <f t="shared" si="34"/>
        <v>22.45</v>
      </c>
      <c r="I188" s="46">
        <f t="shared" si="34"/>
        <v>0</v>
      </c>
      <c r="J188" s="46">
        <f t="shared" si="34"/>
        <v>0</v>
      </c>
    </row>
    <row r="189" spans="1:10" ht="31.5">
      <c r="A189" s="71">
        <v>176</v>
      </c>
      <c r="B189" s="13" t="s">
        <v>47</v>
      </c>
      <c r="C189" s="22" t="s">
        <v>110</v>
      </c>
      <c r="D189" s="22" t="s">
        <v>2</v>
      </c>
      <c r="E189" s="22" t="s">
        <v>188</v>
      </c>
      <c r="F189" s="22" t="s">
        <v>49</v>
      </c>
      <c r="G189" s="9"/>
      <c r="H189" s="24">
        <v>22.45</v>
      </c>
      <c r="I189" s="46">
        <v>0</v>
      </c>
      <c r="J189" s="46">
        <v>0</v>
      </c>
    </row>
    <row r="190" spans="1:10" ht="37.5" customHeight="1">
      <c r="A190" s="71">
        <v>177</v>
      </c>
      <c r="B190" s="12" t="s">
        <v>23</v>
      </c>
      <c r="C190" s="18" t="s">
        <v>110</v>
      </c>
      <c r="D190" s="18" t="s">
        <v>24</v>
      </c>
      <c r="E190" s="18"/>
      <c r="F190" s="23" t="s">
        <v>7</v>
      </c>
      <c r="G190" s="5" t="e">
        <f>#REF!</f>
        <v>#REF!</v>
      </c>
      <c r="H190" s="27">
        <f>H191+H209</f>
        <v>1155.4000000000001</v>
      </c>
      <c r="I190" s="42">
        <f>I191</f>
        <v>999.9</v>
      </c>
      <c r="J190" s="42">
        <f>J191</f>
        <v>999.9</v>
      </c>
    </row>
    <row r="191" spans="1:10" ht="33.75" customHeight="1">
      <c r="A191" s="71">
        <v>178</v>
      </c>
      <c r="B191" s="12" t="s">
        <v>133</v>
      </c>
      <c r="C191" s="18" t="s">
        <v>110</v>
      </c>
      <c r="D191" s="18" t="s">
        <v>24</v>
      </c>
      <c r="E191" s="18" t="s">
        <v>80</v>
      </c>
      <c r="F191" s="23"/>
      <c r="G191" s="5"/>
      <c r="H191" s="27">
        <f>H192+H196+H205</f>
        <v>1141.5</v>
      </c>
      <c r="I191" s="42">
        <f>I192+I196+I205</f>
        <v>999.9</v>
      </c>
      <c r="J191" s="42">
        <f>J192+J196+J205</f>
        <v>999.9</v>
      </c>
    </row>
    <row r="192" spans="1:10" ht="48.75" customHeight="1">
      <c r="A192" s="71">
        <v>179</v>
      </c>
      <c r="B192" s="43" t="s">
        <v>156</v>
      </c>
      <c r="C192" s="18" t="s">
        <v>110</v>
      </c>
      <c r="D192" s="18" t="s">
        <v>24</v>
      </c>
      <c r="E192" s="18" t="s">
        <v>80</v>
      </c>
      <c r="F192" s="23"/>
      <c r="G192" s="5"/>
      <c r="H192" s="27">
        <f t="shared" ref="H192:J194" si="35">H193</f>
        <v>27</v>
      </c>
      <c r="I192" s="42">
        <f t="shared" si="35"/>
        <v>57.9</v>
      </c>
      <c r="J192" s="42">
        <f t="shared" si="35"/>
        <v>57.9</v>
      </c>
    </row>
    <row r="193" spans="1:10" ht="31.5">
      <c r="A193" s="71">
        <v>180</v>
      </c>
      <c r="B193" s="14" t="s">
        <v>55</v>
      </c>
      <c r="C193" s="22" t="s">
        <v>110</v>
      </c>
      <c r="D193" s="22" t="s">
        <v>24</v>
      </c>
      <c r="E193" s="22" t="s">
        <v>81</v>
      </c>
      <c r="F193" s="52"/>
      <c r="G193" s="58"/>
      <c r="H193" s="24">
        <f t="shared" si="35"/>
        <v>27</v>
      </c>
      <c r="I193" s="46">
        <f t="shared" si="35"/>
        <v>57.9</v>
      </c>
      <c r="J193" s="46">
        <f t="shared" si="35"/>
        <v>57.9</v>
      </c>
    </row>
    <row r="194" spans="1:10" ht="67.5" customHeight="1">
      <c r="A194" s="71">
        <v>181</v>
      </c>
      <c r="B194" s="13" t="s">
        <v>44</v>
      </c>
      <c r="C194" s="22" t="s">
        <v>110</v>
      </c>
      <c r="D194" s="22" t="s">
        <v>24</v>
      </c>
      <c r="E194" s="22" t="s">
        <v>81</v>
      </c>
      <c r="F194" s="22" t="s">
        <v>45</v>
      </c>
      <c r="G194" s="58"/>
      <c r="H194" s="24">
        <f t="shared" si="35"/>
        <v>27</v>
      </c>
      <c r="I194" s="46">
        <f t="shared" si="35"/>
        <v>57.9</v>
      </c>
      <c r="J194" s="46">
        <f t="shared" si="35"/>
        <v>57.9</v>
      </c>
    </row>
    <row r="195" spans="1:10">
      <c r="A195" s="71">
        <v>182</v>
      </c>
      <c r="B195" s="13" t="s">
        <v>57</v>
      </c>
      <c r="C195" s="22" t="s">
        <v>110</v>
      </c>
      <c r="D195" s="22" t="s">
        <v>24</v>
      </c>
      <c r="E195" s="22" t="s">
        <v>81</v>
      </c>
      <c r="F195" s="22" t="s">
        <v>56</v>
      </c>
      <c r="G195" s="9"/>
      <c r="H195" s="24">
        <v>27</v>
      </c>
      <c r="I195" s="46">
        <v>57.9</v>
      </c>
      <c r="J195" s="46">
        <v>57.9</v>
      </c>
    </row>
    <row r="196" spans="1:10" ht="47.25" customHeight="1">
      <c r="A196" s="71">
        <v>183</v>
      </c>
      <c r="B196" s="12" t="s">
        <v>156</v>
      </c>
      <c r="C196" s="18" t="s">
        <v>110</v>
      </c>
      <c r="D196" s="18" t="s">
        <v>24</v>
      </c>
      <c r="E196" s="18" t="s">
        <v>80</v>
      </c>
      <c r="F196" s="23"/>
      <c r="G196" s="5"/>
      <c r="H196" s="27">
        <f>H197+H202</f>
        <v>866.9</v>
      </c>
      <c r="I196" s="42">
        <f>I197+I202</f>
        <v>694.4</v>
      </c>
      <c r="J196" s="42">
        <f>J197+J202</f>
        <v>694.4</v>
      </c>
    </row>
    <row r="197" spans="1:10" ht="32.25" customHeight="1">
      <c r="A197" s="71">
        <v>184</v>
      </c>
      <c r="B197" s="13" t="s">
        <v>123</v>
      </c>
      <c r="C197" s="22" t="s">
        <v>110</v>
      </c>
      <c r="D197" s="22" t="s">
        <v>24</v>
      </c>
      <c r="E197" s="22" t="s">
        <v>84</v>
      </c>
      <c r="F197" s="52"/>
      <c r="G197" s="58"/>
      <c r="H197" s="24">
        <f>H198+H200</f>
        <v>814.6</v>
      </c>
      <c r="I197" s="46">
        <f>I198+I200</f>
        <v>650.1</v>
      </c>
      <c r="J197" s="46">
        <f>J198+J200</f>
        <v>650.1</v>
      </c>
    </row>
    <row r="198" spans="1:10" ht="52.5" customHeight="1">
      <c r="A198" s="71">
        <v>185</v>
      </c>
      <c r="B198" s="13" t="s">
        <v>44</v>
      </c>
      <c r="C198" s="22" t="s">
        <v>110</v>
      </c>
      <c r="D198" s="22" t="s">
        <v>24</v>
      </c>
      <c r="E198" s="22" t="s">
        <v>84</v>
      </c>
      <c r="F198" s="22" t="s">
        <v>45</v>
      </c>
      <c r="G198" s="5"/>
      <c r="H198" s="24">
        <f>H199</f>
        <v>323.5</v>
      </c>
      <c r="I198" s="46">
        <f>I199</f>
        <v>250.5</v>
      </c>
      <c r="J198" s="46">
        <f>J199</f>
        <v>250.5</v>
      </c>
    </row>
    <row r="199" spans="1:10" ht="30" customHeight="1">
      <c r="A199" s="71">
        <v>186</v>
      </c>
      <c r="B199" s="13" t="s">
        <v>57</v>
      </c>
      <c r="C199" s="22" t="s">
        <v>110</v>
      </c>
      <c r="D199" s="22" t="s">
        <v>24</v>
      </c>
      <c r="E199" s="22" t="s">
        <v>84</v>
      </c>
      <c r="F199" s="22" t="s">
        <v>56</v>
      </c>
      <c r="G199" s="5"/>
      <c r="H199" s="24">
        <v>323.5</v>
      </c>
      <c r="I199" s="46">
        <v>250.5</v>
      </c>
      <c r="J199" s="46">
        <v>250.5</v>
      </c>
    </row>
    <row r="200" spans="1:10" ht="33" customHeight="1">
      <c r="A200" s="71">
        <v>187</v>
      </c>
      <c r="B200" s="13" t="s">
        <v>101</v>
      </c>
      <c r="C200" s="22" t="s">
        <v>110</v>
      </c>
      <c r="D200" s="22" t="s">
        <v>24</v>
      </c>
      <c r="E200" s="22" t="s">
        <v>84</v>
      </c>
      <c r="F200" s="22" t="s">
        <v>48</v>
      </c>
      <c r="G200" s="5"/>
      <c r="H200" s="24">
        <f>H201</f>
        <v>491.1</v>
      </c>
      <c r="I200" s="46">
        <f>I201</f>
        <v>399.6</v>
      </c>
      <c r="J200" s="46">
        <f>J201</f>
        <v>399.6</v>
      </c>
    </row>
    <row r="201" spans="1:10" ht="33.75" customHeight="1">
      <c r="A201" s="71">
        <v>188</v>
      </c>
      <c r="B201" s="13" t="s">
        <v>47</v>
      </c>
      <c r="C201" s="22" t="s">
        <v>110</v>
      </c>
      <c r="D201" s="22" t="s">
        <v>24</v>
      </c>
      <c r="E201" s="22" t="s">
        <v>84</v>
      </c>
      <c r="F201" s="22" t="s">
        <v>49</v>
      </c>
      <c r="G201" s="5"/>
      <c r="H201" s="24">
        <v>491.1</v>
      </c>
      <c r="I201" s="46">
        <v>399.6</v>
      </c>
      <c r="J201" s="46">
        <v>399.6</v>
      </c>
    </row>
    <row r="202" spans="1:10" ht="49.5" customHeight="1">
      <c r="A202" s="71">
        <v>189</v>
      </c>
      <c r="B202" s="10" t="s">
        <v>71</v>
      </c>
      <c r="C202" s="22" t="s">
        <v>110</v>
      </c>
      <c r="D202" s="22" t="s">
        <v>24</v>
      </c>
      <c r="E202" s="22" t="s">
        <v>82</v>
      </c>
      <c r="F202" s="22"/>
      <c r="G202" s="5"/>
      <c r="H202" s="24">
        <f t="shared" ref="H202:J203" si="36">H203</f>
        <v>52.3</v>
      </c>
      <c r="I202" s="46">
        <f t="shared" si="36"/>
        <v>44.3</v>
      </c>
      <c r="J202" s="46">
        <f t="shared" si="36"/>
        <v>44.3</v>
      </c>
    </row>
    <row r="203" spans="1:10" ht="65.25" customHeight="1">
      <c r="A203" s="71">
        <v>190</v>
      </c>
      <c r="B203" s="13" t="s">
        <v>44</v>
      </c>
      <c r="C203" s="22" t="s">
        <v>110</v>
      </c>
      <c r="D203" s="22" t="s">
        <v>24</v>
      </c>
      <c r="E203" s="22" t="s">
        <v>82</v>
      </c>
      <c r="F203" s="22" t="s">
        <v>45</v>
      </c>
      <c r="G203" s="5"/>
      <c r="H203" s="24">
        <f t="shared" si="36"/>
        <v>52.3</v>
      </c>
      <c r="I203" s="46">
        <f t="shared" si="36"/>
        <v>44.3</v>
      </c>
      <c r="J203" s="46">
        <f t="shared" si="36"/>
        <v>44.3</v>
      </c>
    </row>
    <row r="204" spans="1:10" ht="23.25" customHeight="1">
      <c r="A204" s="71">
        <v>191</v>
      </c>
      <c r="B204" s="13" t="s">
        <v>57</v>
      </c>
      <c r="C204" s="22" t="s">
        <v>110</v>
      </c>
      <c r="D204" s="22" t="s">
        <v>24</v>
      </c>
      <c r="E204" s="22" t="s">
        <v>82</v>
      </c>
      <c r="F204" s="22" t="s">
        <v>56</v>
      </c>
      <c r="G204" s="5"/>
      <c r="H204" s="24">
        <v>52.3</v>
      </c>
      <c r="I204" s="46">
        <v>44.3</v>
      </c>
      <c r="J204" s="46">
        <v>44.3</v>
      </c>
    </row>
    <row r="205" spans="1:10" ht="16.5" customHeight="1">
      <c r="A205" s="71">
        <v>192</v>
      </c>
      <c r="B205" s="12" t="s">
        <v>43</v>
      </c>
      <c r="C205" s="18" t="s">
        <v>110</v>
      </c>
      <c r="D205" s="18" t="s">
        <v>24</v>
      </c>
      <c r="E205" s="18" t="s">
        <v>80</v>
      </c>
      <c r="F205" s="18"/>
      <c r="G205" s="54"/>
      <c r="H205" s="27">
        <f t="shared" ref="H205:J207" si="37">H206</f>
        <v>247.6</v>
      </c>
      <c r="I205" s="42">
        <f t="shared" si="37"/>
        <v>247.6</v>
      </c>
      <c r="J205" s="42">
        <f t="shared" si="37"/>
        <v>247.6</v>
      </c>
    </row>
    <row r="206" spans="1:10" ht="33.75" customHeight="1">
      <c r="A206" s="71">
        <v>193</v>
      </c>
      <c r="B206" s="13" t="s">
        <v>127</v>
      </c>
      <c r="C206" s="22" t="s">
        <v>110</v>
      </c>
      <c r="D206" s="22" t="s">
        <v>24</v>
      </c>
      <c r="E206" s="22" t="s">
        <v>83</v>
      </c>
      <c r="F206" s="22"/>
      <c r="G206" s="9"/>
      <c r="H206" s="24">
        <f t="shared" si="37"/>
        <v>247.6</v>
      </c>
      <c r="I206" s="46">
        <f t="shared" si="37"/>
        <v>247.6</v>
      </c>
      <c r="J206" s="46">
        <f t="shared" si="37"/>
        <v>247.6</v>
      </c>
    </row>
    <row r="207" spans="1:10" ht="18.75" customHeight="1">
      <c r="A207" s="71">
        <v>194</v>
      </c>
      <c r="B207" s="13" t="s">
        <v>32</v>
      </c>
      <c r="C207" s="22" t="s">
        <v>110</v>
      </c>
      <c r="D207" s="22" t="s">
        <v>24</v>
      </c>
      <c r="E207" s="22" t="s">
        <v>83</v>
      </c>
      <c r="F207" s="22" t="s">
        <v>11</v>
      </c>
      <c r="G207" s="9"/>
      <c r="H207" s="26">
        <f t="shared" si="37"/>
        <v>247.6</v>
      </c>
      <c r="I207" s="46">
        <f t="shared" si="37"/>
        <v>247.6</v>
      </c>
      <c r="J207" s="46">
        <f t="shared" si="37"/>
        <v>247.6</v>
      </c>
    </row>
    <row r="208" spans="1:10">
      <c r="A208" s="71">
        <v>195</v>
      </c>
      <c r="B208" s="13" t="s">
        <v>0</v>
      </c>
      <c r="C208" s="22" t="s">
        <v>110</v>
      </c>
      <c r="D208" s="22" t="s">
        <v>24</v>
      </c>
      <c r="E208" s="22" t="s">
        <v>83</v>
      </c>
      <c r="F208" s="22" t="s">
        <v>1</v>
      </c>
      <c r="G208" s="9"/>
      <c r="H208" s="26">
        <v>247.6</v>
      </c>
      <c r="I208" s="46">
        <v>247.6</v>
      </c>
      <c r="J208" s="46">
        <v>247.6</v>
      </c>
    </row>
    <row r="209" spans="1:10" ht="31.5">
      <c r="A209" s="71">
        <v>196</v>
      </c>
      <c r="B209" s="51" t="s">
        <v>54</v>
      </c>
      <c r="C209" s="18" t="s">
        <v>110</v>
      </c>
      <c r="D209" s="18" t="s">
        <v>24</v>
      </c>
      <c r="E209" s="18" t="s">
        <v>76</v>
      </c>
      <c r="F209" s="18"/>
      <c r="G209" s="54"/>
      <c r="H209" s="27">
        <f>H210</f>
        <v>13.9</v>
      </c>
      <c r="I209" s="42">
        <v>0</v>
      </c>
      <c r="J209" s="42">
        <v>0</v>
      </c>
    </row>
    <row r="210" spans="1:10">
      <c r="A210" s="71">
        <v>197</v>
      </c>
      <c r="B210" s="14" t="s">
        <v>109</v>
      </c>
      <c r="C210" s="22" t="s">
        <v>110</v>
      </c>
      <c r="D210" s="22" t="s">
        <v>24</v>
      </c>
      <c r="E210" s="22" t="s">
        <v>90</v>
      </c>
      <c r="F210" s="22"/>
      <c r="G210" s="9"/>
      <c r="H210" s="24">
        <f>H211</f>
        <v>13.9</v>
      </c>
      <c r="I210" s="46">
        <v>0</v>
      </c>
      <c r="J210" s="46">
        <v>0</v>
      </c>
    </row>
    <row r="211" spans="1:10" ht="63">
      <c r="A211" s="71">
        <v>198</v>
      </c>
      <c r="B211" s="13" t="s">
        <v>175</v>
      </c>
      <c r="C211" s="22" t="s">
        <v>110</v>
      </c>
      <c r="D211" s="22" t="s">
        <v>24</v>
      </c>
      <c r="E211" s="22" t="s">
        <v>176</v>
      </c>
      <c r="F211" s="22"/>
      <c r="G211" s="9"/>
      <c r="H211" s="24">
        <f>H212</f>
        <v>13.9</v>
      </c>
      <c r="I211" s="46">
        <v>0</v>
      </c>
      <c r="J211" s="46">
        <v>0</v>
      </c>
    </row>
    <row r="212" spans="1:10" ht="63">
      <c r="A212" s="71">
        <v>199</v>
      </c>
      <c r="B212" s="13" t="s">
        <v>177</v>
      </c>
      <c r="C212" s="22" t="s">
        <v>110</v>
      </c>
      <c r="D212" s="22" t="s">
        <v>24</v>
      </c>
      <c r="E212" s="22" t="s">
        <v>176</v>
      </c>
      <c r="F212" s="22" t="s">
        <v>45</v>
      </c>
      <c r="G212" s="9"/>
      <c r="H212" s="24">
        <f>H213</f>
        <v>13.9</v>
      </c>
      <c r="I212" s="46">
        <v>0</v>
      </c>
      <c r="J212" s="46">
        <v>0</v>
      </c>
    </row>
    <row r="213" spans="1:10">
      <c r="A213" s="71">
        <v>200</v>
      </c>
      <c r="B213" s="13" t="s">
        <v>57</v>
      </c>
      <c r="C213" s="22" t="s">
        <v>110</v>
      </c>
      <c r="D213" s="22" t="s">
        <v>24</v>
      </c>
      <c r="E213" s="22" t="s">
        <v>176</v>
      </c>
      <c r="F213" s="22" t="s">
        <v>56</v>
      </c>
      <c r="G213" s="9"/>
      <c r="H213" s="24">
        <v>13.9</v>
      </c>
      <c r="I213" s="46">
        <v>0</v>
      </c>
      <c r="J213" s="46">
        <v>0</v>
      </c>
    </row>
    <row r="214" spans="1:10">
      <c r="A214" s="71">
        <v>201</v>
      </c>
      <c r="B214" s="43" t="s">
        <v>149</v>
      </c>
      <c r="C214" s="57" t="s">
        <v>110</v>
      </c>
      <c r="D214" s="57" t="s">
        <v>150</v>
      </c>
      <c r="E214" s="57"/>
      <c r="F214" s="57"/>
      <c r="G214" s="54"/>
      <c r="H214" s="44">
        <f>H218</f>
        <v>25</v>
      </c>
      <c r="I214" s="44">
        <f>I215</f>
        <v>25</v>
      </c>
      <c r="J214" s="44">
        <f>J215</f>
        <v>25</v>
      </c>
    </row>
    <row r="215" spans="1:10" ht="36.75" customHeight="1">
      <c r="A215" s="71">
        <v>202</v>
      </c>
      <c r="B215" s="43" t="s">
        <v>151</v>
      </c>
      <c r="C215" s="57" t="s">
        <v>110</v>
      </c>
      <c r="D215" s="57" t="s">
        <v>152</v>
      </c>
      <c r="E215" s="57"/>
      <c r="F215" s="57"/>
      <c r="G215" s="54"/>
      <c r="H215" s="44">
        <f>H218</f>
        <v>25</v>
      </c>
      <c r="I215" s="44">
        <f>I216</f>
        <v>25</v>
      </c>
      <c r="J215" s="44">
        <f>J216</f>
        <v>25</v>
      </c>
    </row>
    <row r="216" spans="1:10" ht="35.25" customHeight="1">
      <c r="A216" s="71">
        <v>203</v>
      </c>
      <c r="B216" s="12" t="s">
        <v>153</v>
      </c>
      <c r="C216" s="57" t="s">
        <v>110</v>
      </c>
      <c r="D216" s="57" t="s">
        <v>152</v>
      </c>
      <c r="E216" s="57" t="s">
        <v>80</v>
      </c>
      <c r="F216" s="57"/>
      <c r="G216" s="54"/>
      <c r="H216" s="44">
        <f>H218</f>
        <v>25</v>
      </c>
      <c r="I216" s="44">
        <f>I218</f>
        <v>25</v>
      </c>
      <c r="J216" s="44">
        <f>J218</f>
        <v>25</v>
      </c>
    </row>
    <row r="217" spans="1:10" ht="51.75" customHeight="1">
      <c r="A217" s="71">
        <v>204</v>
      </c>
      <c r="B217" s="43" t="s">
        <v>161</v>
      </c>
      <c r="C217" s="57" t="s">
        <v>110</v>
      </c>
      <c r="D217" s="57" t="s">
        <v>152</v>
      </c>
      <c r="E217" s="57" t="s">
        <v>80</v>
      </c>
      <c r="F217" s="57"/>
      <c r="G217" s="54"/>
      <c r="H217" s="44">
        <f t="shared" ref="H217:J219" si="38">H218</f>
        <v>25</v>
      </c>
      <c r="I217" s="44">
        <f t="shared" si="38"/>
        <v>25</v>
      </c>
      <c r="J217" s="44">
        <f t="shared" si="38"/>
        <v>25</v>
      </c>
    </row>
    <row r="218" spans="1:10" ht="49.5" customHeight="1">
      <c r="A218" s="71">
        <v>205</v>
      </c>
      <c r="B218" s="15" t="s">
        <v>154</v>
      </c>
      <c r="C218" s="4" t="s">
        <v>110</v>
      </c>
      <c r="D218" s="4" t="s">
        <v>152</v>
      </c>
      <c r="E218" s="4" t="s">
        <v>155</v>
      </c>
      <c r="F218" s="4"/>
      <c r="G218" s="9"/>
      <c r="H218" s="26">
        <f t="shared" si="38"/>
        <v>25</v>
      </c>
      <c r="I218" s="26">
        <f t="shared" si="38"/>
        <v>25</v>
      </c>
      <c r="J218" s="26">
        <f t="shared" si="38"/>
        <v>25</v>
      </c>
    </row>
    <row r="219" spans="1:10" ht="35.25" customHeight="1">
      <c r="A219" s="71">
        <v>206</v>
      </c>
      <c r="B219" s="15" t="s">
        <v>117</v>
      </c>
      <c r="C219" s="4" t="s">
        <v>110</v>
      </c>
      <c r="D219" s="4" t="s">
        <v>152</v>
      </c>
      <c r="E219" s="4" t="s">
        <v>155</v>
      </c>
      <c r="F219" s="4" t="s">
        <v>48</v>
      </c>
      <c r="G219" s="9"/>
      <c r="H219" s="26">
        <f t="shared" si="38"/>
        <v>25</v>
      </c>
      <c r="I219" s="26">
        <f t="shared" si="38"/>
        <v>25</v>
      </c>
      <c r="J219" s="26">
        <f t="shared" si="38"/>
        <v>25</v>
      </c>
    </row>
    <row r="220" spans="1:10" ht="31.5">
      <c r="A220" s="71">
        <v>207</v>
      </c>
      <c r="B220" s="15" t="s">
        <v>47</v>
      </c>
      <c r="C220" s="4" t="s">
        <v>110</v>
      </c>
      <c r="D220" s="4" t="s">
        <v>152</v>
      </c>
      <c r="E220" s="4" t="s">
        <v>155</v>
      </c>
      <c r="F220" s="4" t="s">
        <v>49</v>
      </c>
      <c r="G220" s="9"/>
      <c r="H220" s="26">
        <v>25</v>
      </c>
      <c r="I220" s="26">
        <v>25</v>
      </c>
      <c r="J220" s="26">
        <v>25</v>
      </c>
    </row>
    <row r="221" spans="1:10">
      <c r="A221" s="71">
        <v>208</v>
      </c>
      <c r="B221" s="55" t="s">
        <v>37</v>
      </c>
      <c r="C221" s="18" t="s">
        <v>110</v>
      </c>
      <c r="D221" s="18" t="s">
        <v>38</v>
      </c>
      <c r="E221" s="57"/>
      <c r="F221" s="57"/>
      <c r="G221" s="54"/>
      <c r="H221" s="44">
        <f>H222</f>
        <v>6208.1</v>
      </c>
      <c r="I221" s="44">
        <f>I222</f>
        <v>6208.1</v>
      </c>
      <c r="J221" s="44">
        <f>J222</f>
        <v>6208.1</v>
      </c>
    </row>
    <row r="222" spans="1:10" ht="19.5" customHeight="1">
      <c r="A222" s="71">
        <v>209</v>
      </c>
      <c r="B222" s="12" t="s">
        <v>25</v>
      </c>
      <c r="C222" s="18" t="s">
        <v>110</v>
      </c>
      <c r="D222" s="18" t="s">
        <v>26</v>
      </c>
      <c r="E222" s="18"/>
      <c r="F222" s="23" t="s">
        <v>7</v>
      </c>
      <c r="G222" s="5" t="e">
        <f>#REF!+#REF!+#REF!+#REF!+#REF!+#REF!+#REF!+#REF!+#REF!+#REF!+#REF!+#REF!+#REF!+#REF!</f>
        <v>#REF!</v>
      </c>
      <c r="H222" s="27">
        <f>H223</f>
        <v>6208.1</v>
      </c>
      <c r="I222" s="42">
        <f t="shared" ref="I222:J226" si="39">I223</f>
        <v>6208.1</v>
      </c>
      <c r="J222" s="42">
        <f t="shared" si="39"/>
        <v>6208.1</v>
      </c>
    </row>
    <row r="223" spans="1:10" ht="33.75" customHeight="1">
      <c r="A223" s="71">
        <v>210</v>
      </c>
      <c r="B223" s="12" t="s">
        <v>132</v>
      </c>
      <c r="C223" s="18" t="s">
        <v>110</v>
      </c>
      <c r="D223" s="18" t="s">
        <v>26</v>
      </c>
      <c r="E223" s="18" t="s">
        <v>80</v>
      </c>
      <c r="F223" s="23"/>
      <c r="G223" s="5"/>
      <c r="H223" s="44">
        <f>H224</f>
        <v>6208.1</v>
      </c>
      <c r="I223" s="42">
        <f t="shared" si="39"/>
        <v>6208.1</v>
      </c>
      <c r="J223" s="42">
        <f t="shared" si="39"/>
        <v>6208.1</v>
      </c>
    </row>
    <row r="224" spans="1:10" ht="23.25" customHeight="1">
      <c r="A224" s="71">
        <v>211</v>
      </c>
      <c r="B224" s="12" t="s">
        <v>43</v>
      </c>
      <c r="C224" s="18" t="s">
        <v>110</v>
      </c>
      <c r="D224" s="18" t="s">
        <v>26</v>
      </c>
      <c r="E224" s="18" t="s">
        <v>80</v>
      </c>
      <c r="F224" s="23"/>
      <c r="G224" s="5"/>
      <c r="H224" s="44">
        <f>H225</f>
        <v>6208.1</v>
      </c>
      <c r="I224" s="42">
        <f t="shared" si="39"/>
        <v>6208.1</v>
      </c>
      <c r="J224" s="42">
        <f t="shared" si="39"/>
        <v>6208.1</v>
      </c>
    </row>
    <row r="225" spans="1:10" ht="36.75" customHeight="1">
      <c r="A225" s="71">
        <v>212</v>
      </c>
      <c r="B225" s="13" t="s">
        <v>127</v>
      </c>
      <c r="C225" s="22" t="s">
        <v>110</v>
      </c>
      <c r="D225" s="22" t="s">
        <v>26</v>
      </c>
      <c r="E225" s="22" t="s">
        <v>83</v>
      </c>
      <c r="F225" s="23"/>
      <c r="G225" s="5"/>
      <c r="H225" s="26">
        <f>H226</f>
        <v>6208.1</v>
      </c>
      <c r="I225" s="46">
        <f t="shared" si="39"/>
        <v>6208.1</v>
      </c>
      <c r="J225" s="46">
        <f t="shared" si="39"/>
        <v>6208.1</v>
      </c>
    </row>
    <row r="226" spans="1:10" ht="17.25" customHeight="1">
      <c r="A226" s="71">
        <v>213</v>
      </c>
      <c r="B226" s="13" t="s">
        <v>32</v>
      </c>
      <c r="C226" s="22" t="s">
        <v>110</v>
      </c>
      <c r="D226" s="22" t="s">
        <v>26</v>
      </c>
      <c r="E226" s="22" t="s">
        <v>83</v>
      </c>
      <c r="F226" s="22" t="s">
        <v>11</v>
      </c>
      <c r="G226" s="58"/>
      <c r="H226" s="26">
        <f>H227</f>
        <v>6208.1</v>
      </c>
      <c r="I226" s="46">
        <f t="shared" si="39"/>
        <v>6208.1</v>
      </c>
      <c r="J226" s="46">
        <f t="shared" si="39"/>
        <v>6208.1</v>
      </c>
    </row>
    <row r="227" spans="1:10" ht="20.25" customHeight="1">
      <c r="A227" s="71">
        <v>214</v>
      </c>
      <c r="B227" s="13" t="s">
        <v>0</v>
      </c>
      <c r="C227" s="22" t="s">
        <v>110</v>
      </c>
      <c r="D227" s="22" t="s">
        <v>26</v>
      </c>
      <c r="E227" s="22" t="s">
        <v>83</v>
      </c>
      <c r="F227" s="22" t="s">
        <v>1</v>
      </c>
      <c r="G227" s="58"/>
      <c r="H227" s="26">
        <v>6208.1</v>
      </c>
      <c r="I227" s="46">
        <v>6208.1</v>
      </c>
      <c r="J227" s="46">
        <v>6208.1</v>
      </c>
    </row>
    <row r="228" spans="1:10" ht="22.5" customHeight="1">
      <c r="A228" s="71">
        <v>215</v>
      </c>
      <c r="B228" s="43" t="s">
        <v>111</v>
      </c>
      <c r="C228" s="18" t="s">
        <v>110</v>
      </c>
      <c r="D228" s="18" t="s">
        <v>112</v>
      </c>
      <c r="E228" s="18"/>
      <c r="F228" s="18"/>
      <c r="G228" s="54"/>
      <c r="H228" s="44">
        <f>H229</f>
        <v>19.3</v>
      </c>
      <c r="I228" s="44">
        <f>I230</f>
        <v>19.3</v>
      </c>
      <c r="J228" s="44">
        <f>J230</f>
        <v>19.3</v>
      </c>
    </row>
    <row r="229" spans="1:10" ht="23.25" customHeight="1">
      <c r="A229" s="71">
        <v>216</v>
      </c>
      <c r="B229" s="43" t="s">
        <v>113</v>
      </c>
      <c r="C229" s="18" t="s">
        <v>110</v>
      </c>
      <c r="D229" s="18" t="s">
        <v>114</v>
      </c>
      <c r="E229" s="18"/>
      <c r="F229" s="18"/>
      <c r="G229" s="54"/>
      <c r="H229" s="44">
        <f>H230</f>
        <v>19.3</v>
      </c>
      <c r="I229" s="44">
        <f>I230</f>
        <v>19.3</v>
      </c>
      <c r="J229" s="44">
        <f>J230</f>
        <v>19.3</v>
      </c>
    </row>
    <row r="230" spans="1:10" ht="34.5" customHeight="1">
      <c r="A230" s="71">
        <v>217</v>
      </c>
      <c r="B230" s="12" t="s">
        <v>153</v>
      </c>
      <c r="C230" s="18" t="s">
        <v>110</v>
      </c>
      <c r="D230" s="18" t="s">
        <v>114</v>
      </c>
      <c r="E230" s="18" t="s">
        <v>115</v>
      </c>
      <c r="F230" s="18"/>
      <c r="G230" s="54"/>
      <c r="H230" s="44">
        <f>H231+H234</f>
        <v>19.3</v>
      </c>
      <c r="I230" s="44">
        <f>I231+I234</f>
        <v>19.3</v>
      </c>
      <c r="J230" s="44">
        <f>J231+J234</f>
        <v>19.3</v>
      </c>
    </row>
    <row r="231" spans="1:10" ht="33.75" customHeight="1">
      <c r="A231" s="71">
        <v>218</v>
      </c>
      <c r="B231" s="43" t="s">
        <v>122</v>
      </c>
      <c r="C231" s="18" t="s">
        <v>110</v>
      </c>
      <c r="D231" s="18" t="s">
        <v>114</v>
      </c>
      <c r="E231" s="18" t="s">
        <v>115</v>
      </c>
      <c r="F231" s="18"/>
      <c r="G231" s="54"/>
      <c r="H231" s="44">
        <f t="shared" ref="H231:J232" si="40">H232</f>
        <v>17</v>
      </c>
      <c r="I231" s="44">
        <f t="shared" si="40"/>
        <v>17</v>
      </c>
      <c r="J231" s="44">
        <f t="shared" si="40"/>
        <v>17</v>
      </c>
    </row>
    <row r="232" spans="1:10" ht="33.75" customHeight="1">
      <c r="A232" s="71">
        <v>219</v>
      </c>
      <c r="B232" s="15" t="s">
        <v>117</v>
      </c>
      <c r="C232" s="22" t="s">
        <v>110</v>
      </c>
      <c r="D232" s="22" t="s">
        <v>114</v>
      </c>
      <c r="E232" s="22" t="s">
        <v>116</v>
      </c>
      <c r="F232" s="22" t="s">
        <v>48</v>
      </c>
      <c r="G232" s="9"/>
      <c r="H232" s="26">
        <f t="shared" si="40"/>
        <v>17</v>
      </c>
      <c r="I232" s="26">
        <f t="shared" si="40"/>
        <v>17</v>
      </c>
      <c r="J232" s="26">
        <f t="shared" si="40"/>
        <v>17</v>
      </c>
    </row>
    <row r="233" spans="1:10" ht="37.5" customHeight="1">
      <c r="A233" s="71">
        <v>220</v>
      </c>
      <c r="B233" s="15" t="s">
        <v>47</v>
      </c>
      <c r="C233" s="22" t="s">
        <v>110</v>
      </c>
      <c r="D233" s="22" t="s">
        <v>114</v>
      </c>
      <c r="E233" s="22" t="s">
        <v>116</v>
      </c>
      <c r="F233" s="22" t="s">
        <v>49</v>
      </c>
      <c r="G233" s="9"/>
      <c r="H233" s="24">
        <v>17</v>
      </c>
      <c r="I233" s="26">
        <v>17</v>
      </c>
      <c r="J233" s="26">
        <v>17</v>
      </c>
    </row>
    <row r="234" spans="1:10" ht="36.75" customHeight="1">
      <c r="A234" s="71">
        <v>221</v>
      </c>
      <c r="B234" s="15" t="s">
        <v>117</v>
      </c>
      <c r="C234" s="22" t="s">
        <v>110</v>
      </c>
      <c r="D234" s="22" t="s">
        <v>114</v>
      </c>
      <c r="E234" s="22" t="s">
        <v>118</v>
      </c>
      <c r="F234" s="22" t="s">
        <v>48</v>
      </c>
      <c r="G234" s="9"/>
      <c r="H234" s="24">
        <f>H235</f>
        <v>2.2999999999999998</v>
      </c>
      <c r="I234" s="26">
        <f>I235</f>
        <v>2.2999999999999998</v>
      </c>
      <c r="J234" s="26">
        <f>J235</f>
        <v>2.2999999999999998</v>
      </c>
    </row>
    <row r="235" spans="1:10" ht="34.5" customHeight="1">
      <c r="A235" s="71">
        <v>222</v>
      </c>
      <c r="B235" s="15" t="s">
        <v>47</v>
      </c>
      <c r="C235" s="22" t="s">
        <v>110</v>
      </c>
      <c r="D235" s="22" t="s">
        <v>114</v>
      </c>
      <c r="E235" s="22" t="s">
        <v>118</v>
      </c>
      <c r="F235" s="22" t="s">
        <v>49</v>
      </c>
      <c r="G235" s="9"/>
      <c r="H235" s="24">
        <v>2.2999999999999998</v>
      </c>
      <c r="I235" s="26">
        <v>2.2999999999999998</v>
      </c>
      <c r="J235" s="26">
        <v>2.2999999999999998</v>
      </c>
    </row>
    <row r="236" spans="1:10" ht="20.25" customHeight="1">
      <c r="A236" s="71">
        <v>223</v>
      </c>
      <c r="B236" s="55" t="s">
        <v>39</v>
      </c>
      <c r="C236" s="18" t="s">
        <v>110</v>
      </c>
      <c r="D236" s="18" t="s">
        <v>64</v>
      </c>
      <c r="E236" s="22"/>
      <c r="F236" s="22"/>
      <c r="G236" s="4"/>
      <c r="H236" s="27">
        <f>H237</f>
        <v>62</v>
      </c>
      <c r="I236" s="42">
        <f>I237</f>
        <v>62</v>
      </c>
      <c r="J236" s="42">
        <f>J237</f>
        <v>62</v>
      </c>
    </row>
    <row r="237" spans="1:10" ht="21.75" customHeight="1">
      <c r="A237" s="71">
        <v>224</v>
      </c>
      <c r="B237" s="12" t="s">
        <v>27</v>
      </c>
      <c r="C237" s="18" t="s">
        <v>110</v>
      </c>
      <c r="D237" s="18" t="s">
        <v>28</v>
      </c>
      <c r="E237" s="18"/>
      <c r="F237" s="18" t="s">
        <v>7</v>
      </c>
      <c r="G237" s="6" t="e">
        <f>#REF!+#REF!+#REF!+#REF!+#REF!+#REF!</f>
        <v>#REF!</v>
      </c>
      <c r="H237" s="27">
        <f>H239</f>
        <v>62</v>
      </c>
      <c r="I237" s="42">
        <f t="shared" ref="I237:J241" si="41">I238</f>
        <v>62</v>
      </c>
      <c r="J237" s="42">
        <f t="shared" si="41"/>
        <v>62</v>
      </c>
    </row>
    <row r="238" spans="1:10" ht="48.75" customHeight="1">
      <c r="A238" s="71">
        <v>225</v>
      </c>
      <c r="B238" s="12" t="s">
        <v>134</v>
      </c>
      <c r="C238" s="18" t="s">
        <v>110</v>
      </c>
      <c r="D238" s="18" t="s">
        <v>28</v>
      </c>
      <c r="E238" s="18" t="s">
        <v>80</v>
      </c>
      <c r="F238" s="23"/>
      <c r="G238" s="6"/>
      <c r="H238" s="27">
        <f>H239</f>
        <v>62</v>
      </c>
      <c r="I238" s="42">
        <f t="shared" si="41"/>
        <v>62</v>
      </c>
      <c r="J238" s="42">
        <f t="shared" si="41"/>
        <v>62</v>
      </c>
    </row>
    <row r="239" spans="1:10" ht="20.25" customHeight="1">
      <c r="A239" s="71">
        <v>226</v>
      </c>
      <c r="B239" s="12" t="s">
        <v>43</v>
      </c>
      <c r="C239" s="18" t="s">
        <v>110</v>
      </c>
      <c r="D239" s="18" t="s">
        <v>28</v>
      </c>
      <c r="E239" s="18" t="s">
        <v>80</v>
      </c>
      <c r="F239" s="23"/>
      <c r="G239" s="6"/>
      <c r="H239" s="27">
        <f>H240</f>
        <v>62</v>
      </c>
      <c r="I239" s="42">
        <f t="shared" si="41"/>
        <v>62</v>
      </c>
      <c r="J239" s="42">
        <f t="shared" si="41"/>
        <v>62</v>
      </c>
    </row>
    <row r="240" spans="1:10" ht="33.75" customHeight="1">
      <c r="A240" s="71">
        <v>227</v>
      </c>
      <c r="B240" s="13" t="s">
        <v>127</v>
      </c>
      <c r="C240" s="22" t="s">
        <v>110</v>
      </c>
      <c r="D240" s="22" t="s">
        <v>28</v>
      </c>
      <c r="E240" s="22" t="s">
        <v>83</v>
      </c>
      <c r="F240" s="23"/>
      <c r="G240" s="6"/>
      <c r="H240" s="24">
        <f>H241</f>
        <v>62</v>
      </c>
      <c r="I240" s="46">
        <f t="shared" si="41"/>
        <v>62</v>
      </c>
      <c r="J240" s="46">
        <f t="shared" si="41"/>
        <v>62</v>
      </c>
    </row>
    <row r="241" spans="1:11" ht="19.5" customHeight="1">
      <c r="A241" s="71">
        <v>228</v>
      </c>
      <c r="B241" s="13" t="s">
        <v>32</v>
      </c>
      <c r="C241" s="22" t="s">
        <v>110</v>
      </c>
      <c r="D241" s="22" t="s">
        <v>28</v>
      </c>
      <c r="E241" s="22" t="s">
        <v>83</v>
      </c>
      <c r="F241" s="22" t="s">
        <v>11</v>
      </c>
      <c r="G241" s="6"/>
      <c r="H241" s="49">
        <f>H242</f>
        <v>62</v>
      </c>
      <c r="I241" s="46">
        <f t="shared" si="41"/>
        <v>62</v>
      </c>
      <c r="J241" s="46">
        <f t="shared" si="41"/>
        <v>62</v>
      </c>
    </row>
    <row r="242" spans="1:11" ht="19.5" customHeight="1">
      <c r="A242" s="71">
        <v>229</v>
      </c>
      <c r="B242" s="13" t="s">
        <v>0</v>
      </c>
      <c r="C242" s="22" t="s">
        <v>110</v>
      </c>
      <c r="D242" s="22" t="s">
        <v>28</v>
      </c>
      <c r="E242" s="22" t="s">
        <v>83</v>
      </c>
      <c r="F242" s="22" t="s">
        <v>1</v>
      </c>
      <c r="G242" s="6"/>
      <c r="H242" s="49">
        <v>62</v>
      </c>
      <c r="I242" s="46">
        <v>62</v>
      </c>
      <c r="J242" s="46">
        <v>62</v>
      </c>
    </row>
    <row r="243" spans="1:11" ht="18.75" customHeight="1">
      <c r="A243" s="71">
        <v>230</v>
      </c>
      <c r="B243" s="59" t="s">
        <v>97</v>
      </c>
      <c r="C243" s="18"/>
      <c r="D243" s="18"/>
      <c r="E243" s="18"/>
      <c r="F243" s="18"/>
      <c r="G243" s="6"/>
      <c r="H243" s="60"/>
      <c r="I243" s="42">
        <v>376.3</v>
      </c>
      <c r="J243" s="42">
        <v>1047.0999999999999</v>
      </c>
      <c r="K243" s="3"/>
    </row>
    <row r="244" spans="1:11" ht="22.5" customHeight="1">
      <c r="A244" s="71"/>
      <c r="B244" s="59" t="s">
        <v>98</v>
      </c>
      <c r="C244" s="61"/>
      <c r="D244" s="61"/>
      <c r="E244" s="61"/>
      <c r="F244" s="18"/>
      <c r="G244" s="19" t="e">
        <f>G14+#REF!+#REF!+#REF!+#REF!+#REF!+#REF!</f>
        <v>#REF!</v>
      </c>
      <c r="H244" s="68">
        <f>H14</f>
        <v>16923.922999999999</v>
      </c>
      <c r="I244" s="42">
        <f>I14+I243</f>
        <v>15050.999999999998</v>
      </c>
      <c r="J244" s="42">
        <f>J14+J243</f>
        <v>20941.3</v>
      </c>
      <c r="K244" s="3"/>
    </row>
  </sheetData>
  <mergeCells count="8">
    <mergeCell ref="F1:J1"/>
    <mergeCell ref="F2:J2"/>
    <mergeCell ref="F4:J4"/>
    <mergeCell ref="H11:J11"/>
    <mergeCell ref="F3:J3"/>
    <mergeCell ref="F6:J6"/>
    <mergeCell ref="F7:J7"/>
    <mergeCell ref="F5:J5"/>
  </mergeCells>
  <phoneticPr fontId="8" type="noConversion"/>
  <pageMargins left="0.82677165354330717" right="0.23622047244094491" top="0.74803149606299213" bottom="0.74803149606299213" header="0.31496062992125984" footer="0.31496062992125984"/>
  <pageSetup paperSize="9" scale="7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</vt:lpstr>
      <vt:lpstr>вед!BFT_Print_Titles</vt:lpstr>
      <vt:lpstr>вед!Заголовки_для_печати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2020-12-18T10:12:16Z</cp:lastPrinted>
  <dcterms:created xsi:type="dcterms:W3CDTF">2012-11-13T01:21:47Z</dcterms:created>
  <dcterms:modified xsi:type="dcterms:W3CDTF">2020-12-28T01:34:56Z</dcterms:modified>
</cp:coreProperties>
</file>